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131000\Desktop\Diego pessoal\Acompanhamento GIGOVME\Maceió\1062281 Ciclovia\18-12-19\"/>
    </mc:Choice>
  </mc:AlternateContent>
  <bookViews>
    <workbookView xWindow="2310" yWindow="2310" windowWidth="17280" windowHeight="9075" tabRatio="500"/>
  </bookViews>
  <sheets>
    <sheet name="Planilha1" sheetId="1" r:id="rId1"/>
    <sheet name="Planilha3" sheetId="3" r:id="rId2"/>
  </sheets>
  <definedNames>
    <definedName name="_xlnm._FilterDatabase" localSheetId="0" hidden="1">Planilha1!$A$1:$AB$557</definedName>
    <definedName name="_xlnm.Print_Area" localSheetId="0">Planilha1!$A$1:$X$557</definedName>
    <definedName name="Print_Titles_0" localSheetId="0">Planilha1!$1:$2</definedName>
    <definedName name="Print_Titles_0_0" localSheetId="0">Planilha1!$1:$2</definedName>
    <definedName name="_xlnm.Print_Titles" localSheetId="0">Planilha1!$1:$2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353" i="1" l="1"/>
  <c r="L4" i="1"/>
  <c r="J526" i="1" l="1"/>
  <c r="J528" i="1"/>
  <c r="J489" i="1"/>
  <c r="J485" i="1"/>
  <c r="J459" i="1"/>
  <c r="J456" i="1"/>
  <c r="J453" i="1"/>
  <c r="J445" i="1"/>
  <c r="J444" i="1"/>
  <c r="J442" i="1"/>
  <c r="J407" i="1"/>
  <c r="J403" i="1"/>
  <c r="J323" i="1"/>
  <c r="J317" i="1"/>
  <c r="J312" i="1"/>
  <c r="J309" i="1"/>
  <c r="J303" i="1"/>
  <c r="J300" i="1"/>
  <c r="J296" i="1"/>
  <c r="J275" i="1"/>
  <c r="J271" i="1"/>
  <c r="J258" i="1"/>
  <c r="J262" i="1"/>
  <c r="J261" i="1"/>
  <c r="J228" i="1"/>
  <c r="J226" i="1"/>
  <c r="J224" i="1"/>
  <c r="J222" i="1"/>
  <c r="J217" i="1"/>
  <c r="J171" i="1"/>
  <c r="J169" i="1"/>
  <c r="J166" i="1"/>
  <c r="J163" i="1"/>
  <c r="J59" i="1"/>
  <c r="J55" i="1"/>
  <c r="R248" i="1" l="1"/>
  <c r="R258" i="1"/>
  <c r="R315" i="1"/>
  <c r="R528" i="1"/>
  <c r="R519" i="1"/>
  <c r="M505" i="1"/>
  <c r="M508" i="1"/>
  <c r="M493" i="1"/>
  <c r="M496" i="1"/>
  <c r="M469" i="1"/>
  <c r="N556" i="1" l="1"/>
  <c r="N550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J531" i="1"/>
  <c r="C531" i="1"/>
  <c r="C530" i="1"/>
  <c r="C529" i="1"/>
  <c r="C528" i="1"/>
  <c r="C527" i="1"/>
  <c r="C526" i="1"/>
  <c r="C525" i="1"/>
  <c r="C524" i="1"/>
  <c r="C523" i="1"/>
  <c r="C521" i="1"/>
  <c r="C520" i="1"/>
  <c r="C519" i="1"/>
  <c r="C518" i="1"/>
  <c r="C517" i="1"/>
  <c r="J516" i="1"/>
  <c r="C516" i="1"/>
  <c r="C515" i="1"/>
  <c r="C514" i="1"/>
  <c r="C513" i="1"/>
  <c r="C512" i="1"/>
  <c r="C511" i="1"/>
  <c r="C510" i="1"/>
  <c r="C509" i="1"/>
  <c r="O508" i="1"/>
  <c r="C508" i="1"/>
  <c r="C507" i="1"/>
  <c r="C506" i="1"/>
  <c r="N505" i="1"/>
  <c r="C505" i="1"/>
  <c r="C504" i="1"/>
  <c r="C503" i="1"/>
  <c r="C501" i="1"/>
  <c r="C500" i="1"/>
  <c r="J499" i="1"/>
  <c r="C499" i="1"/>
  <c r="C498" i="1"/>
  <c r="C497" i="1"/>
  <c r="O496" i="1"/>
  <c r="N496" i="1"/>
  <c r="C496" i="1"/>
  <c r="C495" i="1"/>
  <c r="C494" i="1"/>
  <c r="C493" i="1"/>
  <c r="C492" i="1"/>
  <c r="C491" i="1"/>
  <c r="C487" i="1"/>
  <c r="C486" i="1"/>
  <c r="C485" i="1"/>
  <c r="C484" i="1"/>
  <c r="C483" i="1"/>
  <c r="C481" i="1"/>
  <c r="C480" i="1"/>
  <c r="C479" i="1"/>
  <c r="C477" i="1"/>
  <c r="C476" i="1"/>
  <c r="C475" i="1"/>
  <c r="C473" i="1"/>
  <c r="C472" i="1"/>
  <c r="C471" i="1"/>
  <c r="O469" i="1"/>
  <c r="N469" i="1"/>
  <c r="C467" i="1"/>
  <c r="C466" i="1"/>
  <c r="C465" i="1"/>
  <c r="C464" i="1"/>
  <c r="C460" i="1"/>
  <c r="C459" i="1"/>
  <c r="C458" i="1"/>
  <c r="C457" i="1"/>
  <c r="C456" i="1"/>
  <c r="C455" i="1"/>
  <c r="C454" i="1"/>
  <c r="C453" i="1"/>
  <c r="C452" i="1"/>
  <c r="J451" i="1"/>
  <c r="C451" i="1"/>
  <c r="C450" i="1"/>
  <c r="C449" i="1"/>
  <c r="C448" i="1"/>
  <c r="C447" i="1"/>
  <c r="C446" i="1"/>
  <c r="C445" i="1"/>
  <c r="C444" i="1"/>
  <c r="C443" i="1"/>
  <c r="C442" i="1"/>
  <c r="J441" i="1"/>
  <c r="C441" i="1"/>
  <c r="C440" i="1"/>
  <c r="C439" i="1"/>
  <c r="C438" i="1"/>
  <c r="C437" i="1"/>
  <c r="C436" i="1"/>
  <c r="C435" i="1"/>
  <c r="J434" i="1"/>
  <c r="C434" i="1"/>
  <c r="C433" i="1"/>
  <c r="C432" i="1"/>
  <c r="C431" i="1"/>
  <c r="C430" i="1"/>
  <c r="C429" i="1"/>
  <c r="C428" i="1"/>
  <c r="C427" i="1"/>
  <c r="J426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O265" i="1" l="1"/>
  <c r="O262" i="1"/>
  <c r="O4" i="1"/>
  <c r="M212" i="1"/>
  <c r="M265" i="1" l="1"/>
  <c r="M262" i="1"/>
  <c r="M238" i="1"/>
  <c r="M235" i="1"/>
  <c r="M123" i="1"/>
  <c r="M85" i="1"/>
  <c r="M78" i="1" l="1"/>
  <c r="M389" i="1"/>
  <c r="M376" i="1"/>
  <c r="J361" i="1"/>
  <c r="J351" i="1"/>
  <c r="J331" i="1"/>
  <c r="J321" i="1"/>
  <c r="J290" i="1"/>
  <c r="R366" i="1"/>
  <c r="R361" i="1"/>
  <c r="N387" i="1"/>
  <c r="M387" i="1"/>
  <c r="O381" i="1"/>
  <c r="N381" i="1"/>
  <c r="M381" i="1"/>
  <c r="O376" i="1"/>
  <c r="O357" i="1"/>
  <c r="O349" i="1"/>
  <c r="K349" i="1"/>
  <c r="J349" i="1"/>
  <c r="J339" i="1"/>
  <c r="J327" i="1"/>
  <c r="J291" i="1"/>
  <c r="C295" i="1" l="1"/>
  <c r="J283" i="1"/>
  <c r="J276" i="1"/>
  <c r="J268" i="1"/>
  <c r="N262" i="1"/>
  <c r="J254" i="1"/>
  <c r="J252" i="1"/>
  <c r="O232" i="1"/>
  <c r="J248" i="1"/>
  <c r="J243" i="1"/>
  <c r="J238" i="1"/>
  <c r="O248" i="1"/>
  <c r="O238" i="1"/>
  <c r="N238" i="1"/>
  <c r="O235" i="1"/>
  <c r="N235" i="1"/>
  <c r="O228" i="1"/>
  <c r="O212" i="1"/>
  <c r="N212" i="1"/>
  <c r="J199" i="1"/>
  <c r="C118" i="1"/>
  <c r="C112" i="1"/>
  <c r="C109" i="1"/>
  <c r="O96" i="1"/>
  <c r="J135" i="1"/>
  <c r="J121" i="1"/>
  <c r="J117" i="1"/>
  <c r="K96" i="1"/>
  <c r="O92" i="1"/>
  <c r="J92" i="1"/>
  <c r="J89" i="1"/>
  <c r="J87" i="1"/>
  <c r="M82" i="1"/>
  <c r="O75" i="1"/>
  <c r="M75" i="1"/>
  <c r="M557" i="1" s="1"/>
  <c r="J69" i="1" l="1"/>
  <c r="J65" i="1"/>
  <c r="K50" i="1"/>
  <c r="K557" i="1" s="1"/>
  <c r="J50" i="1"/>
  <c r="O50" i="1"/>
  <c r="C68" i="1"/>
  <c r="C64" i="1"/>
  <c r="O41" i="1"/>
  <c r="J41" i="1"/>
  <c r="J38" i="1"/>
  <c r="J34" i="1"/>
  <c r="J33" i="1"/>
  <c r="T557" i="1"/>
  <c r="N557" i="1"/>
  <c r="P557" i="1"/>
  <c r="Q557" i="1"/>
  <c r="R557" i="1"/>
  <c r="S557" i="1"/>
  <c r="U557" i="1"/>
  <c r="V557" i="1"/>
  <c r="O557" i="1" l="1"/>
  <c r="J557" i="1"/>
  <c r="L557" i="1"/>
  <c r="X557" i="1"/>
  <c r="W557" i="1"/>
  <c r="C392" i="1" l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8" i="1"/>
  <c r="C379" i="1"/>
  <c r="C377" i="1"/>
  <c r="C376" i="1"/>
  <c r="C375" i="1"/>
  <c r="C374" i="1"/>
  <c r="C373" i="1"/>
  <c r="C372" i="1"/>
  <c r="C371" i="1"/>
  <c r="C370" i="1"/>
  <c r="C369" i="1"/>
  <c r="C368" i="1"/>
  <c r="C366" i="1"/>
  <c r="C365" i="1"/>
  <c r="C364" i="1"/>
  <c r="C362" i="1"/>
  <c r="C361" i="1"/>
  <c r="C360" i="1"/>
  <c r="C359" i="1"/>
  <c r="C358" i="1"/>
  <c r="C356" i="1"/>
  <c r="C355" i="1"/>
  <c r="C354" i="1"/>
  <c r="C353" i="1"/>
  <c r="C352" i="1"/>
  <c r="C351" i="1"/>
  <c r="C350" i="1"/>
  <c r="C346" i="1"/>
  <c r="C345" i="1"/>
  <c r="C344" i="1"/>
  <c r="C343" i="1"/>
  <c r="C342" i="1"/>
  <c r="C341" i="1"/>
  <c r="C337" i="1"/>
  <c r="C335" i="1"/>
  <c r="C333" i="1"/>
  <c r="C332" i="1"/>
  <c r="C331" i="1"/>
  <c r="C330" i="1"/>
  <c r="C329" i="1"/>
  <c r="C328" i="1"/>
  <c r="C327" i="1"/>
  <c r="C326" i="1"/>
  <c r="C324" i="1"/>
  <c r="C322" i="1"/>
  <c r="C321" i="1"/>
  <c r="C320" i="1"/>
  <c r="C319" i="1"/>
  <c r="C317" i="1"/>
  <c r="C316" i="1"/>
  <c r="C315" i="1"/>
  <c r="C314" i="1"/>
  <c r="C313" i="1"/>
  <c r="C312" i="1"/>
  <c r="C311" i="1"/>
  <c r="C307" i="1"/>
  <c r="C306" i="1"/>
  <c r="C305" i="1"/>
  <c r="C301" i="1"/>
  <c r="C300" i="1"/>
  <c r="C299" i="1"/>
  <c r="C298" i="1"/>
  <c r="C296" i="1"/>
  <c r="C294" i="1"/>
  <c r="C292" i="1"/>
  <c r="C288" i="1" l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6" i="1"/>
  <c r="C255" i="1"/>
  <c r="C254" i="1"/>
  <c r="C253" i="1"/>
  <c r="C252" i="1"/>
  <c r="C251" i="1"/>
  <c r="C250" i="1"/>
  <c r="C246" i="1"/>
  <c r="C245" i="1"/>
  <c r="C244" i="1"/>
  <c r="C243" i="1"/>
  <c r="C242" i="1"/>
  <c r="C240" i="1"/>
  <c r="C239" i="1"/>
  <c r="C238" i="1"/>
  <c r="C237" i="1"/>
  <c r="C236" i="1"/>
  <c r="C235" i="1"/>
  <c r="C234" i="1"/>
  <c r="C233" i="1"/>
  <c r="C232" i="1"/>
  <c r="C231" i="1"/>
  <c r="C230" i="1"/>
  <c r="C228" i="1"/>
  <c r="C227" i="1"/>
  <c r="C226" i="1"/>
  <c r="C225" i="1"/>
  <c r="C224" i="1"/>
  <c r="C223" i="1"/>
  <c r="C222" i="1"/>
  <c r="C219" i="1"/>
  <c r="C218" i="1"/>
  <c r="C217" i="1"/>
  <c r="C216" i="1"/>
  <c r="C214" i="1"/>
  <c r="C213" i="1"/>
  <c r="C212" i="1"/>
  <c r="C211" i="1"/>
  <c r="C210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7" i="1"/>
  <c r="C176" i="1"/>
  <c r="C175" i="1"/>
  <c r="C174" i="1"/>
  <c r="C173" i="1"/>
  <c r="C171" i="1"/>
  <c r="C170" i="1"/>
  <c r="C169" i="1"/>
  <c r="C168" i="1"/>
  <c r="C167" i="1"/>
  <c r="C166" i="1"/>
  <c r="C165" i="1"/>
  <c r="C150" i="1"/>
  <c r="C149" i="1"/>
  <c r="C144" i="1"/>
  <c r="C143" i="1"/>
  <c r="C142" i="1"/>
  <c r="C141" i="1"/>
  <c r="C140" i="1"/>
  <c r="C139" i="1"/>
  <c r="C138" i="1"/>
  <c r="C137" i="1"/>
  <c r="C124" i="1"/>
  <c r="C122" i="1"/>
  <c r="C121" i="1"/>
  <c r="C120" i="1"/>
  <c r="C119" i="1"/>
  <c r="C117" i="1"/>
  <c r="C116" i="1"/>
  <c r="C115" i="1"/>
  <c r="C114" i="1"/>
  <c r="C113" i="1"/>
  <c r="C111" i="1"/>
  <c r="C110" i="1"/>
  <c r="C108" i="1"/>
  <c r="C107" i="1"/>
  <c r="C106" i="1"/>
  <c r="C102" i="1"/>
  <c r="C101" i="1"/>
  <c r="C100" i="1"/>
  <c r="C99" i="1"/>
  <c r="C98" i="1"/>
  <c r="C97" i="1"/>
  <c r="C96" i="1"/>
  <c r="C95" i="1"/>
  <c r="C93" i="1"/>
  <c r="C92" i="1"/>
  <c r="C91" i="1"/>
  <c r="C90" i="1"/>
  <c r="C89" i="1"/>
  <c r="C88" i="1"/>
  <c r="C87" i="1"/>
  <c r="C86" i="1"/>
  <c r="C84" i="1"/>
  <c r="C83" i="1"/>
  <c r="C82" i="1"/>
  <c r="C81" i="1"/>
  <c r="C80" i="1"/>
  <c r="C79" i="1"/>
  <c r="C78" i="1"/>
  <c r="C77" i="1"/>
  <c r="C76" i="1"/>
  <c r="C73" i="1"/>
  <c r="C71" i="1"/>
  <c r="C69" i="1"/>
  <c r="C67" i="1"/>
  <c r="C63" i="1"/>
  <c r="C61" i="1"/>
  <c r="C53" i="1"/>
  <c r="C52" i="1"/>
  <c r="C50" i="1"/>
  <c r="C49" i="1"/>
  <c r="C48" i="1"/>
  <c r="C47" i="1"/>
  <c r="C46" i="1"/>
  <c r="C44" i="1"/>
  <c r="AB557" i="1" l="1"/>
  <c r="AA557" i="1"/>
  <c r="Z557" i="1"/>
  <c r="Y557" i="1"/>
  <c r="H34" i="1"/>
  <c r="H33" i="1"/>
  <c r="H32" i="1"/>
</calcChain>
</file>

<file path=xl/comments1.xml><?xml version="1.0" encoding="utf-8"?>
<comments xmlns="http://schemas.openxmlformats.org/spreadsheetml/2006/main">
  <authors>
    <author>vitor</author>
  </authors>
  <commentList>
    <comment ref="I7" authorId="0" shapeId="0">
      <text>
        <r>
          <rPr>
            <b/>
            <sz val="9"/>
            <color indexed="81"/>
            <rFont val="Segoe UI"/>
            <family val="2"/>
          </rPr>
          <t>vitor:</t>
        </r>
        <r>
          <rPr>
            <sz val="9"/>
            <color indexed="81"/>
            <rFont val="Segoe UI"/>
            <family val="2"/>
          </rPr>
          <t xml:space="preserve">
Intertravado sobre placa</t>
        </r>
      </text>
    </comment>
  </commentList>
</comments>
</file>

<file path=xl/sharedStrings.xml><?xml version="1.0" encoding="utf-8"?>
<sst xmlns="http://schemas.openxmlformats.org/spreadsheetml/2006/main" count="2251" uniqueCount="41">
  <si>
    <t>TABELA CADASTRO CICLOVIA FERNANDES LIMA/DURVAL DE GÓES MONTEIRO</t>
  </si>
  <si>
    <t>LEGENDA 01</t>
  </si>
  <si>
    <t>UNIDIRECIONAL</t>
  </si>
  <si>
    <t>ESTACA INICIAL</t>
  </si>
  <si>
    <t>ESTACA FINAL</t>
  </si>
  <si>
    <t>DIREÇÃO</t>
  </si>
  <si>
    <t>COMPRIMENTO (M)</t>
  </si>
  <si>
    <t>SOLUÇÃO</t>
  </si>
  <si>
    <t>GUARDA-CORPO (M)</t>
  </si>
  <si>
    <t>Demolição Meio Fio (M)</t>
  </si>
  <si>
    <t>CONSTRUÇÃO PISO TÁTIL (M²)</t>
  </si>
  <si>
    <t>CONSTRUÇÃO PISO (M²)</t>
  </si>
  <si>
    <t>DEMOLIÇÃO PISO (M²)</t>
  </si>
  <si>
    <t>RETIRADA TOCO (UNID)</t>
  </si>
  <si>
    <t>BALIZADOR (UNID)</t>
  </si>
  <si>
    <t>CERCA-VIVA ARV. ATÉ D. 15 (M)</t>
  </si>
  <si>
    <t>RELOCAÇÃO DE SEMÁFOROS (UNID)</t>
  </si>
  <si>
    <t>DEMOLIÇÃO DE PLACAS</t>
  </si>
  <si>
    <t>RELOCAÇÃO DE PLACAS (UNID)</t>
  </si>
  <si>
    <t>RELOCAÇÃO DE POSTE (UNID)</t>
  </si>
  <si>
    <t>NOVOS SEMÁFOROS PEDESTRE E CICLOVIA (UNID)</t>
  </si>
  <si>
    <t>NOVAS PLACAS (UNID)</t>
  </si>
  <si>
    <t>LEGENDA 02</t>
  </si>
  <si>
    <t>BIDIRECIONAL</t>
  </si>
  <si>
    <t>+</t>
  </si>
  <si>
    <t xml:space="preserve">Pintura sobre asfalto </t>
  </si>
  <si>
    <t>Intertravado</t>
  </si>
  <si>
    <t>01 - Placas em concreto</t>
  </si>
  <si>
    <t>UNIDIRECIONAL - L=2,15</t>
  </si>
  <si>
    <t>05 - Concreto armado sobre o solo</t>
  </si>
  <si>
    <t>UNIDIRECIONAL - L=2,09</t>
  </si>
  <si>
    <t>04 - Estrutura em madeira</t>
  </si>
  <si>
    <t>02 - Estrutura em concreto armado elevada</t>
  </si>
  <si>
    <t>03 - Estrututra em placa de concreto elevada</t>
  </si>
  <si>
    <t xml:space="preserve">TOTAL </t>
  </si>
  <si>
    <t>BIDIRECIONAL - 2,97m</t>
  </si>
  <si>
    <t>BIDIRECIONAL - 3,53m</t>
  </si>
  <si>
    <t>BIDIRECIONAL - 3,12m</t>
  </si>
  <si>
    <t>BIDIRECIONAL - 2,31</t>
  </si>
  <si>
    <t>BIDIRECIONAL - 3,16</t>
  </si>
  <si>
    <t>FRESAGEM PAVIMENTO (M²)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</si>
</sst>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\-??_-;_-@_-"/>
  </numFmts>
  <fonts count="10" x14ac:knownFonts="1"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0000"/>
      <name val="Calibri"/>
      <family val="2"/>
      <charset val="1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20">
    <fill>
      <patternFill patternType="none"/>
    </fill>
    <fill>
      <patternFill patternType="gray125"/>
    </fill>
    <fill>
      <patternFill patternType="solid">
        <fgColor rgb="FFE75C4D"/>
        <bgColor rgb="FFFF2929"/>
      </patternFill>
    </fill>
    <fill>
      <patternFill patternType="solid">
        <fgColor rgb="FF808080"/>
        <bgColor rgb="FF7F7F7F"/>
      </patternFill>
    </fill>
    <fill>
      <patternFill patternType="solid">
        <fgColor rgb="FFC5E4B4"/>
        <bgColor rgb="FFD9D9D9"/>
      </patternFill>
    </fill>
    <fill>
      <patternFill patternType="solid">
        <fgColor rgb="FFFF2929"/>
        <bgColor rgb="FFFF0000"/>
      </patternFill>
    </fill>
    <fill>
      <patternFill patternType="solid">
        <fgColor rgb="FFA02108"/>
        <bgColor rgb="FF800000"/>
      </patternFill>
    </fill>
    <fill>
      <patternFill patternType="solid">
        <fgColor rgb="FFFFC000"/>
        <bgColor rgb="FFFF9900"/>
      </patternFill>
    </fill>
    <fill>
      <patternFill patternType="solid">
        <fgColor rgb="FF9DC27C"/>
        <bgColor rgb="FFA6A6A6"/>
      </patternFill>
    </fill>
    <fill>
      <patternFill patternType="solid">
        <fgColor rgb="FFFFFF00"/>
        <bgColor rgb="FFFFFF00"/>
      </patternFill>
    </fill>
    <fill>
      <patternFill patternType="solid">
        <fgColor rgb="FF7030A0"/>
        <bgColor rgb="FF333399"/>
      </patternFill>
    </fill>
    <fill>
      <patternFill patternType="solid">
        <fgColor rgb="FF0070C0"/>
        <bgColor rgb="FF008080"/>
      </patternFill>
    </fill>
    <fill>
      <patternFill patternType="solid">
        <fgColor rgb="FFF250DB"/>
        <bgColor rgb="FFE75C4D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rgb="FF7F7F7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-0.249977111117893"/>
        <bgColor rgb="FF800000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6" fillId="0" borderId="0" applyBorder="0" applyProtection="0"/>
  </cellStyleXfs>
  <cellXfs count="10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/>
    <xf numFmtId="0" fontId="0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/>
    </xf>
    <xf numFmtId="0" fontId="0" fillId="0" borderId="0" xfId="0" applyBorder="1"/>
    <xf numFmtId="0" fontId="0" fillId="0" borderId="3" xfId="0" applyBorder="1"/>
    <xf numFmtId="0" fontId="5" fillId="6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left"/>
    </xf>
    <xf numFmtId="0" fontId="0" fillId="7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left"/>
    </xf>
    <xf numFmtId="0" fontId="5" fillId="10" borderId="1" xfId="0" applyFont="1" applyFill="1" applyBorder="1" applyAlignment="1">
      <alignment horizontal="left" vertical="center"/>
    </xf>
    <xf numFmtId="0" fontId="0" fillId="11" borderId="1" xfId="0" applyFont="1" applyFill="1" applyBorder="1" applyAlignment="1">
      <alignment horizontal="left"/>
    </xf>
    <xf numFmtId="0" fontId="0" fillId="12" borderId="1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6" xfId="0" applyFont="1" applyFill="1" applyBorder="1"/>
    <xf numFmtId="0" fontId="3" fillId="3" borderId="8" xfId="0" applyFont="1" applyFill="1" applyBorder="1" applyAlignment="1">
      <alignment horizontal="right"/>
    </xf>
    <xf numFmtId="164" fontId="4" fillId="3" borderId="1" xfId="1" applyFont="1" applyFill="1" applyBorder="1" applyAlignment="1" applyProtection="1"/>
    <xf numFmtId="164" fontId="3" fillId="3" borderId="0" xfId="1" applyFont="1" applyFill="1" applyBorder="1" applyAlignment="1" applyProtection="1"/>
    <xf numFmtId="0" fontId="3" fillId="3" borderId="0" xfId="0" applyFont="1" applyFill="1"/>
    <xf numFmtId="0" fontId="3" fillId="14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2" fontId="4" fillId="1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4" fillId="3" borderId="6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0" fillId="4" borderId="1" xfId="0" applyNumberFormat="1" applyFont="1" applyFill="1" applyBorder="1" applyAlignment="1">
      <alignment horizontal="center" vertical="center"/>
    </xf>
    <xf numFmtId="2" fontId="0" fillId="8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15" borderId="1" xfId="0" applyNumberFormat="1" applyFill="1" applyBorder="1" applyAlignment="1">
      <alignment horizontal="center" vertical="center"/>
    </xf>
    <xf numFmtId="2" fontId="3" fillId="3" borderId="6" xfId="0" applyNumberFormat="1" applyFont="1" applyFill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2" fontId="0" fillId="16" borderId="1" xfId="0" applyNumberForma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2" fontId="1" fillId="16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2" fontId="1" fillId="15" borderId="1" xfId="0" applyNumberFormat="1" applyFont="1" applyFill="1" applyBorder="1" applyAlignment="1">
      <alignment horizontal="center" vertical="center"/>
    </xf>
    <xf numFmtId="0" fontId="5" fillId="17" borderId="1" xfId="0" applyFont="1" applyFill="1" applyBorder="1" applyAlignment="1">
      <alignment horizontal="left"/>
    </xf>
    <xf numFmtId="0" fontId="1" fillId="9" borderId="1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left" wrapText="1"/>
    </xf>
    <xf numFmtId="2" fontId="1" fillId="18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2" fontId="1" fillId="19" borderId="1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/>
    <xf numFmtId="0" fontId="1" fillId="7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18" borderId="5" xfId="0" applyFont="1" applyFill="1" applyBorder="1" applyAlignment="1">
      <alignment horizontal="center" vertical="center"/>
    </xf>
    <xf numFmtId="0" fontId="1" fillId="18" borderId="4" xfId="0" applyFont="1" applyFill="1" applyBorder="1" applyAlignment="1">
      <alignment horizontal="center" vertical="center"/>
    </xf>
    <xf numFmtId="0" fontId="1" fillId="18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Vírgula" xfId="1" builtinId="3"/>
  </cellStyles>
  <dxfs count="4612"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8E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7030A0"/>
        </patternFill>
      </fill>
    </dxf>
    <dxf>
      <fill>
        <patternFill>
          <bgColor theme="8"/>
        </patternFill>
      </fill>
    </dxf>
    <dxf>
      <fill>
        <patternFill>
          <bgColor rgb="FFFF3399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C27C"/>
      <rgbColor rgb="FF808080"/>
      <rgbColor rgb="FF9999FF"/>
      <rgbColor rgb="FF7030A0"/>
      <rgbColor rgb="FFFFFFCC"/>
      <rgbColor rgb="FFCCFFFF"/>
      <rgbColor rgb="FF660066"/>
      <rgbColor rgb="FFF250DB"/>
      <rgbColor rgb="FF0070C0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4B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E75C4D"/>
      <rgbColor rgb="FF7F7F7F"/>
      <rgbColor rgb="FFA6A6A6"/>
      <rgbColor rgb="FF003366"/>
      <rgbColor rgb="FF00B050"/>
      <rgbColor rgb="FF003300"/>
      <rgbColor rgb="FF333300"/>
      <rgbColor rgb="FFA02108"/>
      <rgbColor rgb="FFFF2929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99"/>
      <color rgb="FF8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1005416</xdr:colOff>
      <xdr:row>0</xdr:row>
      <xdr:rowOff>42334</xdr:rowOff>
    </xdr:from>
    <xdr:to>
      <xdr:col>23</xdr:col>
      <xdr:colOff>645583</xdr:colOff>
      <xdr:row>0</xdr:row>
      <xdr:rowOff>317501</xdr:rowOff>
    </xdr:to>
    <xdr:pic>
      <xdr:nvPicPr>
        <xdr:cNvPr id="2" name="Pictur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30416" y="42334"/>
          <a:ext cx="920750" cy="27516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232835</xdr:colOff>
      <xdr:row>0</xdr:row>
      <xdr:rowOff>31751</xdr:rowOff>
    </xdr:from>
    <xdr:to>
      <xdr:col>2</xdr:col>
      <xdr:colOff>169333</xdr:colOff>
      <xdr:row>0</xdr:row>
      <xdr:rowOff>323694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5" y="31751"/>
          <a:ext cx="592665" cy="291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M731"/>
  <sheetViews>
    <sheetView tabSelected="1" view="pageBreakPreview" topLeftCell="N1" zoomScale="90" zoomScaleNormal="70" zoomScaleSheetLayoutView="90" zoomScalePageLayoutView="65" workbookViewId="0">
      <pane ySplit="2" topLeftCell="A540" activePane="bottomLeft" state="frozen"/>
      <selection pane="bottomLeft" activeCell="W559" sqref="W559"/>
    </sheetView>
  </sheetViews>
  <sheetFormatPr defaultRowHeight="15" x14ac:dyDescent="0.25"/>
  <cols>
    <col min="1" max="1" width="6.140625" style="1" customWidth="1"/>
    <col min="2" max="2" width="3.7109375" style="1" customWidth="1"/>
    <col min="3" max="3" width="8.28515625" style="41" customWidth="1"/>
    <col min="4" max="4" width="6.42578125" style="1" customWidth="1"/>
    <col min="5" max="5" width="2.7109375" style="2" customWidth="1"/>
    <col min="6" max="6" width="8.85546875" style="44" customWidth="1"/>
    <col min="7" max="7" width="22.42578125" customWidth="1"/>
    <col min="8" max="8" width="13.7109375" style="38" customWidth="1"/>
    <col min="9" max="9" width="41.7109375" customWidth="1"/>
    <col min="10" max="10" width="15.42578125" style="4" customWidth="1"/>
    <col min="11" max="11" width="15.42578125" style="5" customWidth="1"/>
    <col min="12" max="12" width="16.5703125" style="3" customWidth="1"/>
    <col min="13" max="13" width="15.42578125" style="3" customWidth="1"/>
    <col min="14" max="14" width="17.42578125" style="3" customWidth="1"/>
    <col min="15" max="15" width="15.42578125" style="6" customWidth="1"/>
    <col min="16" max="16" width="17" style="8" customWidth="1"/>
    <col min="17" max="17" width="13.28515625" style="6" customWidth="1"/>
    <col min="18" max="18" width="16.7109375" style="6" customWidth="1"/>
    <col min="19" max="21" width="19.140625" style="6" customWidth="1"/>
    <col min="22" max="22" width="19.140625" style="7" customWidth="1"/>
    <col min="23" max="23" width="19.140625" style="8" customWidth="1"/>
    <col min="24" max="24" width="18.140625" style="8" customWidth="1"/>
    <col min="25" max="25" width="15.140625" customWidth="1"/>
    <col min="26" max="26" width="12.85546875" customWidth="1"/>
    <col min="27" max="27" width="17.5703125" customWidth="1"/>
    <col min="28" max="28" width="12.85546875" customWidth="1"/>
    <col min="29" max="1025" width="8.7109375" customWidth="1"/>
  </cols>
  <sheetData>
    <row r="1" spans="1:39" ht="27.75" customHeight="1" x14ac:dyDescent="0.25">
      <c r="A1" s="82"/>
      <c r="B1" s="83"/>
      <c r="C1" s="84"/>
      <c r="D1" s="83"/>
      <c r="E1" s="83"/>
      <c r="F1" s="84"/>
      <c r="G1" s="85"/>
      <c r="H1" s="84"/>
      <c r="I1" s="85"/>
      <c r="J1" s="83"/>
      <c r="K1" s="83"/>
      <c r="L1" s="83"/>
      <c r="M1" s="83" t="s">
        <v>0</v>
      </c>
      <c r="N1" s="83"/>
      <c r="O1" s="83"/>
      <c r="P1" s="83"/>
      <c r="Q1" s="83"/>
      <c r="R1" s="83"/>
      <c r="S1" s="83"/>
      <c r="T1" s="83"/>
      <c r="U1" s="83"/>
      <c r="V1" s="83"/>
      <c r="W1" s="83"/>
      <c r="X1" s="86"/>
      <c r="Y1" s="102" t="s">
        <v>1</v>
      </c>
      <c r="Z1" s="102"/>
      <c r="AA1" t="s">
        <v>2</v>
      </c>
      <c r="AB1" s="8">
        <v>1.5</v>
      </c>
    </row>
    <row r="2" spans="1:39" ht="53.25" customHeight="1" x14ac:dyDescent="0.25">
      <c r="A2" s="103" t="s">
        <v>3</v>
      </c>
      <c r="B2" s="103"/>
      <c r="C2" s="103"/>
      <c r="D2" s="103" t="s">
        <v>4</v>
      </c>
      <c r="E2" s="103"/>
      <c r="F2" s="103"/>
      <c r="G2" s="30" t="s">
        <v>5</v>
      </c>
      <c r="H2" s="34" t="s">
        <v>6</v>
      </c>
      <c r="I2" s="30" t="s">
        <v>7</v>
      </c>
      <c r="J2" s="32" t="s">
        <v>8</v>
      </c>
      <c r="K2" s="32" t="s">
        <v>9</v>
      </c>
      <c r="L2" s="31" t="s">
        <v>40</v>
      </c>
      <c r="M2" s="33" t="s">
        <v>10</v>
      </c>
      <c r="N2" s="33" t="s">
        <v>11</v>
      </c>
      <c r="O2" s="33" t="s">
        <v>12</v>
      </c>
      <c r="P2" s="55" t="s">
        <v>13</v>
      </c>
      <c r="Q2" s="33" t="s">
        <v>14</v>
      </c>
      <c r="R2" s="33" t="s">
        <v>15</v>
      </c>
      <c r="S2" s="33" t="s">
        <v>16</v>
      </c>
      <c r="T2" s="33" t="s">
        <v>17</v>
      </c>
      <c r="U2" s="33" t="s">
        <v>18</v>
      </c>
      <c r="V2" s="33" t="s">
        <v>19</v>
      </c>
      <c r="W2" s="54" t="s">
        <v>20</v>
      </c>
      <c r="X2" s="54" t="s">
        <v>21</v>
      </c>
      <c r="Y2" s="102" t="s">
        <v>22</v>
      </c>
      <c r="Z2" s="102"/>
      <c r="AA2" s="9" t="s">
        <v>23</v>
      </c>
      <c r="AB2" s="8">
        <v>2.6</v>
      </c>
    </row>
    <row r="3" spans="1:39" s="12" customFormat="1" x14ac:dyDescent="0.25">
      <c r="A3" s="46">
        <v>1</v>
      </c>
      <c r="B3" s="46" t="s">
        <v>24</v>
      </c>
      <c r="C3" s="58">
        <v>0</v>
      </c>
      <c r="D3" s="46">
        <v>1</v>
      </c>
      <c r="E3" s="46" t="s">
        <v>24</v>
      </c>
      <c r="F3" s="58">
        <v>7.22</v>
      </c>
      <c r="G3" s="59" t="s">
        <v>23</v>
      </c>
      <c r="H3" s="35">
        <v>7.22</v>
      </c>
      <c r="I3" s="11" t="s">
        <v>25</v>
      </c>
      <c r="J3" s="61"/>
      <c r="K3" s="61"/>
      <c r="L3" s="46">
        <v>19.079999999999998</v>
      </c>
      <c r="M3" s="61"/>
      <c r="N3" s="61"/>
      <c r="O3" s="61"/>
      <c r="P3" s="57"/>
      <c r="Q3" s="69"/>
      <c r="R3" s="17"/>
      <c r="S3" s="17"/>
      <c r="T3" s="17"/>
      <c r="U3" s="17"/>
      <c r="V3" s="17"/>
      <c r="W3" s="69">
        <v>1</v>
      </c>
      <c r="X3" s="69">
        <v>1</v>
      </c>
      <c r="Y3" s="47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</row>
    <row r="4" spans="1:39" s="13" customFormat="1" x14ac:dyDescent="0.25">
      <c r="A4" s="60">
        <v>0</v>
      </c>
      <c r="B4" s="60" t="s">
        <v>24</v>
      </c>
      <c r="C4" s="75">
        <v>18.23</v>
      </c>
      <c r="D4" s="60">
        <v>1</v>
      </c>
      <c r="E4" s="60" t="s">
        <v>24</v>
      </c>
      <c r="F4" s="75">
        <v>0</v>
      </c>
      <c r="G4" s="60" t="s">
        <v>23</v>
      </c>
      <c r="H4" s="35">
        <v>1.76</v>
      </c>
      <c r="I4" s="11" t="s">
        <v>25</v>
      </c>
      <c r="J4" s="61"/>
      <c r="K4" s="61"/>
      <c r="L4" s="92">
        <f>4.4+27.7+0.55</f>
        <v>32.65</v>
      </c>
      <c r="M4" s="61"/>
      <c r="N4" s="61"/>
      <c r="O4" s="96">
        <f>1.62+1.48+1.27</f>
        <v>4.37</v>
      </c>
      <c r="P4" s="57"/>
      <c r="Q4" s="92">
        <v>9</v>
      </c>
      <c r="R4" s="17"/>
      <c r="S4" s="17"/>
      <c r="T4" s="17"/>
      <c r="U4" s="17"/>
      <c r="V4" s="17"/>
      <c r="W4" s="92">
        <v>2</v>
      </c>
      <c r="X4" s="92">
        <v>2</v>
      </c>
      <c r="Y4" s="47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</row>
    <row r="5" spans="1:39" s="13" customFormat="1" x14ac:dyDescent="0.25">
      <c r="A5" s="46">
        <v>0</v>
      </c>
      <c r="B5" s="46" t="s">
        <v>24</v>
      </c>
      <c r="C5" s="58">
        <v>10.88</v>
      </c>
      <c r="D5" s="46">
        <v>0</v>
      </c>
      <c r="E5" s="46" t="s">
        <v>24</v>
      </c>
      <c r="F5" s="58">
        <v>18.23</v>
      </c>
      <c r="G5" s="59" t="s">
        <v>23</v>
      </c>
      <c r="H5" s="35">
        <v>7.36</v>
      </c>
      <c r="I5" s="14" t="s">
        <v>26</v>
      </c>
      <c r="J5" s="61"/>
      <c r="K5" s="61"/>
      <c r="L5" s="93"/>
      <c r="M5" s="61"/>
      <c r="N5" s="61"/>
      <c r="O5" s="97"/>
      <c r="P5" s="57"/>
      <c r="Q5" s="93"/>
      <c r="R5" s="17"/>
      <c r="S5" s="17"/>
      <c r="T5" s="17"/>
      <c r="U5" s="17"/>
      <c r="V5" s="17"/>
      <c r="W5" s="93"/>
      <c r="X5" s="93"/>
      <c r="Y5" s="47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</row>
    <row r="6" spans="1:39" s="13" customFormat="1" x14ac:dyDescent="0.25">
      <c r="A6" s="46">
        <v>0</v>
      </c>
      <c r="B6" s="46" t="s">
        <v>24</v>
      </c>
      <c r="C6" s="58">
        <v>0</v>
      </c>
      <c r="D6" s="46">
        <v>0</v>
      </c>
      <c r="E6" s="46" t="s">
        <v>24</v>
      </c>
      <c r="F6" s="58">
        <v>10.88</v>
      </c>
      <c r="G6" s="10" t="s">
        <v>23</v>
      </c>
      <c r="H6" s="35">
        <v>10.87</v>
      </c>
      <c r="I6" s="11" t="s">
        <v>25</v>
      </c>
      <c r="J6" s="61"/>
      <c r="K6" s="61"/>
      <c r="L6" s="93"/>
      <c r="M6" s="61"/>
      <c r="N6" s="61"/>
      <c r="O6" s="97"/>
      <c r="P6" s="57"/>
      <c r="Q6" s="94"/>
      <c r="R6" s="17"/>
      <c r="S6" s="17"/>
      <c r="T6" s="17"/>
      <c r="U6" s="17"/>
      <c r="V6" s="17"/>
      <c r="W6" s="94"/>
      <c r="X6" s="94"/>
      <c r="Y6" s="47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</row>
    <row r="7" spans="1:39" s="13" customFormat="1" x14ac:dyDescent="0.25">
      <c r="A7" s="45">
        <v>0</v>
      </c>
      <c r="B7" s="45" t="s">
        <v>24</v>
      </c>
      <c r="C7" s="53">
        <v>0</v>
      </c>
      <c r="D7" s="45">
        <v>0</v>
      </c>
      <c r="E7" s="45" t="s">
        <v>24</v>
      </c>
      <c r="F7" s="53">
        <v>5.43</v>
      </c>
      <c r="G7" s="10" t="s">
        <v>23</v>
      </c>
      <c r="H7" s="35">
        <v>5.4</v>
      </c>
      <c r="I7" s="64" t="s">
        <v>26</v>
      </c>
      <c r="J7" s="61"/>
      <c r="K7" s="61"/>
      <c r="L7" s="93"/>
      <c r="M7" s="61"/>
      <c r="N7" s="61"/>
      <c r="O7" s="97"/>
      <c r="P7" s="57"/>
      <c r="Q7" s="95">
        <v>3</v>
      </c>
      <c r="R7" s="17"/>
      <c r="S7" s="17"/>
      <c r="T7" s="17"/>
      <c r="U7" s="17"/>
      <c r="V7" s="17"/>
      <c r="W7" s="95">
        <v>1</v>
      </c>
      <c r="X7" s="95">
        <v>1</v>
      </c>
      <c r="Y7" s="47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</row>
    <row r="8" spans="1:39" s="13" customFormat="1" x14ac:dyDescent="0.25">
      <c r="A8" s="45">
        <v>0</v>
      </c>
      <c r="B8" s="45" t="s">
        <v>24</v>
      </c>
      <c r="C8" s="53">
        <v>5.43</v>
      </c>
      <c r="D8" s="1">
        <v>1</v>
      </c>
      <c r="E8" s="1" t="s">
        <v>24</v>
      </c>
      <c r="F8" s="53">
        <v>0</v>
      </c>
      <c r="G8" s="10" t="s">
        <v>23</v>
      </c>
      <c r="H8" s="35">
        <v>14.6</v>
      </c>
      <c r="I8" s="15" t="s">
        <v>27</v>
      </c>
      <c r="J8" s="61"/>
      <c r="K8" s="61"/>
      <c r="L8" s="94"/>
      <c r="M8" s="61"/>
      <c r="N8" s="61"/>
      <c r="O8" s="98"/>
      <c r="P8" s="57"/>
      <c r="Q8" s="95"/>
      <c r="R8" s="17"/>
      <c r="S8" s="17"/>
      <c r="T8" s="17"/>
      <c r="U8" s="17"/>
      <c r="V8" s="17"/>
      <c r="W8" s="95"/>
      <c r="X8" s="95"/>
      <c r="Y8" s="47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</row>
    <row r="9" spans="1:39" s="13" customFormat="1" x14ac:dyDescent="0.25">
      <c r="A9" s="46">
        <v>1</v>
      </c>
      <c r="B9" s="46" t="s">
        <v>24</v>
      </c>
      <c r="C9" s="58">
        <v>0</v>
      </c>
      <c r="D9" s="46">
        <v>2</v>
      </c>
      <c r="E9" s="46" t="s">
        <v>24</v>
      </c>
      <c r="F9" s="58">
        <v>0</v>
      </c>
      <c r="G9" s="10" t="s">
        <v>23</v>
      </c>
      <c r="H9" s="35">
        <v>20.02</v>
      </c>
      <c r="I9" s="15" t="s">
        <v>27</v>
      </c>
      <c r="J9" s="61"/>
      <c r="K9" s="61"/>
      <c r="L9" s="61"/>
      <c r="M9" s="61"/>
      <c r="N9" s="61"/>
      <c r="O9" s="61"/>
      <c r="P9" s="46">
        <v>1</v>
      </c>
      <c r="Q9" s="61"/>
      <c r="R9" s="61"/>
      <c r="S9" s="61"/>
      <c r="T9" s="61"/>
      <c r="U9" s="61"/>
      <c r="V9" s="61"/>
      <c r="W9" s="57"/>
      <c r="X9" s="57"/>
      <c r="Y9" s="47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</row>
    <row r="10" spans="1:39" s="12" customFormat="1" x14ac:dyDescent="0.25">
      <c r="A10" s="69">
        <v>2</v>
      </c>
      <c r="B10" s="69" t="s">
        <v>24</v>
      </c>
      <c r="C10" s="58">
        <v>0</v>
      </c>
      <c r="D10" s="69">
        <v>2</v>
      </c>
      <c r="E10" s="69" t="s">
        <v>24</v>
      </c>
      <c r="F10" s="58">
        <v>5.19</v>
      </c>
      <c r="G10" s="59" t="s">
        <v>23</v>
      </c>
      <c r="H10" s="35">
        <v>5.18</v>
      </c>
      <c r="I10" s="79" t="s">
        <v>27</v>
      </c>
      <c r="J10" s="96">
        <v>5.91</v>
      </c>
      <c r="K10" s="92">
        <v>2.38</v>
      </c>
      <c r="L10" s="17"/>
      <c r="M10" s="17"/>
      <c r="N10" s="17"/>
      <c r="O10" s="92">
        <v>1.03</v>
      </c>
      <c r="P10" s="92">
        <v>1</v>
      </c>
      <c r="Q10" s="17"/>
      <c r="R10" s="17"/>
      <c r="S10" s="17"/>
      <c r="T10" s="17"/>
      <c r="U10" s="17"/>
      <c r="V10" s="17"/>
      <c r="W10" s="69"/>
      <c r="X10" s="92">
        <v>4</v>
      </c>
      <c r="Y10" s="47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</row>
    <row r="11" spans="1:39" s="12" customFormat="1" x14ac:dyDescent="0.25">
      <c r="A11" s="69">
        <v>2</v>
      </c>
      <c r="B11" s="69" t="s">
        <v>24</v>
      </c>
      <c r="C11" s="58">
        <v>5.19</v>
      </c>
      <c r="D11" s="69">
        <v>3</v>
      </c>
      <c r="E11" s="69" t="s">
        <v>24</v>
      </c>
      <c r="F11" s="58">
        <v>0</v>
      </c>
      <c r="G11" s="80" t="s">
        <v>28</v>
      </c>
      <c r="H11" s="35">
        <v>14.84</v>
      </c>
      <c r="I11" s="79" t="s">
        <v>27</v>
      </c>
      <c r="J11" s="97"/>
      <c r="K11" s="93"/>
      <c r="L11" s="17"/>
      <c r="M11" s="17"/>
      <c r="N11" s="17"/>
      <c r="O11" s="93"/>
      <c r="P11" s="93"/>
      <c r="Q11" s="17"/>
      <c r="R11" s="17"/>
      <c r="S11" s="17"/>
      <c r="T11" s="17"/>
      <c r="U11" s="17"/>
      <c r="V11" s="17"/>
      <c r="W11" s="69"/>
      <c r="X11" s="93"/>
      <c r="Y11" s="47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</row>
    <row r="12" spans="1:39" s="13" customFormat="1" x14ac:dyDescent="0.25">
      <c r="A12" s="69">
        <v>2</v>
      </c>
      <c r="B12" s="69" t="s">
        <v>24</v>
      </c>
      <c r="C12" s="58">
        <v>5.19</v>
      </c>
      <c r="D12" s="69">
        <v>3</v>
      </c>
      <c r="E12" s="69" t="s">
        <v>24</v>
      </c>
      <c r="F12" s="58">
        <v>4.82</v>
      </c>
      <c r="G12" s="80" t="s">
        <v>2</v>
      </c>
      <c r="H12" s="35">
        <v>13.78</v>
      </c>
      <c r="I12" s="65" t="s">
        <v>29</v>
      </c>
      <c r="J12" s="98"/>
      <c r="K12" s="94"/>
      <c r="L12" s="17"/>
      <c r="M12" s="17"/>
      <c r="N12" s="17"/>
      <c r="O12" s="94"/>
      <c r="P12" s="94"/>
      <c r="Q12" s="17"/>
      <c r="R12" s="17"/>
      <c r="S12" s="17"/>
      <c r="T12" s="17"/>
      <c r="U12" s="17"/>
      <c r="V12" s="17"/>
      <c r="W12" s="69"/>
      <c r="X12" s="94"/>
      <c r="Y12" s="47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</row>
    <row r="13" spans="1:39" s="13" customFormat="1" x14ac:dyDescent="0.25">
      <c r="A13" s="46">
        <v>3</v>
      </c>
      <c r="B13" s="46" t="s">
        <v>24</v>
      </c>
      <c r="C13" s="58">
        <v>0</v>
      </c>
      <c r="D13" s="46">
        <v>4</v>
      </c>
      <c r="E13" s="46" t="s">
        <v>24</v>
      </c>
      <c r="F13" s="58">
        <v>0</v>
      </c>
      <c r="G13" s="10" t="s">
        <v>23</v>
      </c>
      <c r="H13" s="35">
        <v>20.010000000000002</v>
      </c>
      <c r="I13" s="16" t="s">
        <v>27</v>
      </c>
      <c r="J13" s="61"/>
      <c r="K13" s="61"/>
      <c r="L13" s="61"/>
      <c r="M13" s="61"/>
      <c r="N13" s="61"/>
      <c r="O13" s="61"/>
      <c r="P13" s="57"/>
      <c r="Q13" s="61"/>
      <c r="R13" s="61"/>
      <c r="S13" s="61"/>
      <c r="T13" s="61"/>
      <c r="U13" s="61"/>
      <c r="V13" s="61"/>
      <c r="W13" s="57"/>
      <c r="X13" s="57"/>
      <c r="Y13" s="47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</row>
    <row r="14" spans="1:39" s="13" customFormat="1" x14ac:dyDescent="0.25">
      <c r="A14" s="46">
        <v>4</v>
      </c>
      <c r="B14" s="46" t="s">
        <v>24</v>
      </c>
      <c r="C14" s="58">
        <v>0</v>
      </c>
      <c r="D14" s="46">
        <v>5</v>
      </c>
      <c r="E14" s="46" t="s">
        <v>24</v>
      </c>
      <c r="F14" s="58">
        <v>0</v>
      </c>
      <c r="G14" s="10" t="s">
        <v>23</v>
      </c>
      <c r="H14" s="35">
        <v>20</v>
      </c>
      <c r="I14" s="16" t="s">
        <v>27</v>
      </c>
      <c r="J14" s="61"/>
      <c r="K14" s="61"/>
      <c r="L14" s="61"/>
      <c r="M14" s="61"/>
      <c r="N14" s="61"/>
      <c r="O14" s="61"/>
      <c r="P14" s="57"/>
      <c r="Q14" s="61"/>
      <c r="R14" s="61"/>
      <c r="S14" s="61"/>
      <c r="T14" s="61"/>
      <c r="U14" s="61"/>
      <c r="V14" s="61"/>
      <c r="W14" s="57"/>
      <c r="X14" s="57"/>
      <c r="Y14" s="47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</row>
    <row r="15" spans="1:39" s="13" customFormat="1" x14ac:dyDescent="0.25">
      <c r="A15" s="46">
        <v>5</v>
      </c>
      <c r="B15" s="46" t="s">
        <v>24</v>
      </c>
      <c r="C15" s="58">
        <v>0</v>
      </c>
      <c r="D15" s="46">
        <v>6</v>
      </c>
      <c r="E15" s="46" t="s">
        <v>24</v>
      </c>
      <c r="F15" s="58">
        <v>0</v>
      </c>
      <c r="G15" s="10" t="s">
        <v>23</v>
      </c>
      <c r="H15" s="35">
        <v>20</v>
      </c>
      <c r="I15" s="16" t="s">
        <v>27</v>
      </c>
      <c r="J15" s="61"/>
      <c r="K15" s="61"/>
      <c r="L15" s="61"/>
      <c r="M15" s="61"/>
      <c r="N15" s="61"/>
      <c r="O15" s="61"/>
      <c r="P15" s="57"/>
      <c r="Q15" s="61"/>
      <c r="R15" s="61"/>
      <c r="S15" s="61"/>
      <c r="T15" s="61"/>
      <c r="U15" s="61"/>
      <c r="V15" s="61"/>
      <c r="W15" s="57"/>
      <c r="X15" s="57"/>
      <c r="Y15" s="47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</row>
    <row r="16" spans="1:39" s="13" customFormat="1" x14ac:dyDescent="0.25">
      <c r="A16" s="46">
        <v>6</v>
      </c>
      <c r="B16" s="46" t="s">
        <v>24</v>
      </c>
      <c r="C16" s="58">
        <v>0</v>
      </c>
      <c r="D16" s="46">
        <v>7</v>
      </c>
      <c r="E16" s="46" t="s">
        <v>24</v>
      </c>
      <c r="F16" s="58">
        <v>0</v>
      </c>
      <c r="G16" s="10" t="s">
        <v>23</v>
      </c>
      <c r="H16" s="35">
        <v>20</v>
      </c>
      <c r="I16" s="16" t="s">
        <v>27</v>
      </c>
      <c r="J16" s="61"/>
      <c r="K16" s="61"/>
      <c r="L16" s="61"/>
      <c r="M16" s="61"/>
      <c r="N16" s="61"/>
      <c r="O16" s="61"/>
      <c r="P16" s="57"/>
      <c r="Q16" s="61"/>
      <c r="R16" s="61"/>
      <c r="S16" s="61"/>
      <c r="T16" s="61"/>
      <c r="U16" s="61"/>
      <c r="V16" s="61"/>
      <c r="W16" s="57"/>
      <c r="X16" s="57"/>
      <c r="Y16" s="47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</row>
    <row r="17" spans="1:39" s="13" customFormat="1" x14ac:dyDescent="0.25">
      <c r="A17" s="46">
        <v>7</v>
      </c>
      <c r="B17" s="46" t="s">
        <v>24</v>
      </c>
      <c r="C17" s="58">
        <v>0</v>
      </c>
      <c r="D17" s="46">
        <v>8</v>
      </c>
      <c r="E17" s="46" t="s">
        <v>24</v>
      </c>
      <c r="F17" s="58">
        <v>0</v>
      </c>
      <c r="G17" s="10" t="s">
        <v>23</v>
      </c>
      <c r="H17" s="35">
        <v>20.010000000000002</v>
      </c>
      <c r="I17" s="16" t="s">
        <v>27</v>
      </c>
      <c r="J17" s="61"/>
      <c r="K17" s="61"/>
      <c r="L17" s="61"/>
      <c r="M17" s="61"/>
      <c r="N17" s="61"/>
      <c r="O17" s="61"/>
      <c r="P17" s="57"/>
      <c r="Q17" s="61"/>
      <c r="R17" s="61"/>
      <c r="S17" s="61"/>
      <c r="T17" s="61"/>
      <c r="U17" s="61"/>
      <c r="V17" s="61"/>
      <c r="W17" s="57"/>
      <c r="X17" s="57"/>
      <c r="Y17" s="47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</row>
    <row r="18" spans="1:39" s="12" customFormat="1" x14ac:dyDescent="0.25">
      <c r="A18" s="69">
        <v>8</v>
      </c>
      <c r="B18" s="69" t="s">
        <v>24</v>
      </c>
      <c r="C18" s="58">
        <v>0</v>
      </c>
      <c r="D18" s="69">
        <v>8</v>
      </c>
      <c r="E18" s="69" t="s">
        <v>24</v>
      </c>
      <c r="F18" s="58">
        <v>12.67</v>
      </c>
      <c r="G18" s="59" t="s">
        <v>23</v>
      </c>
      <c r="H18" s="35">
        <v>12.67</v>
      </c>
      <c r="I18" s="79" t="s">
        <v>27</v>
      </c>
      <c r="J18" s="92">
        <v>2.2200000000000002</v>
      </c>
      <c r="K18" s="92">
        <v>1.64</v>
      </c>
      <c r="L18" s="17"/>
      <c r="M18" s="17"/>
      <c r="N18" s="17"/>
      <c r="O18" s="92">
        <v>0.62</v>
      </c>
      <c r="P18" s="69"/>
      <c r="Q18" s="17"/>
      <c r="R18" s="17"/>
      <c r="S18" s="17"/>
      <c r="T18" s="17"/>
      <c r="U18" s="17"/>
      <c r="V18" s="17"/>
      <c r="W18" s="69"/>
      <c r="X18" s="92">
        <v>2</v>
      </c>
      <c r="Y18" s="47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</row>
    <row r="19" spans="1:39" s="12" customFormat="1" x14ac:dyDescent="0.25">
      <c r="A19" s="69">
        <v>8</v>
      </c>
      <c r="B19" s="69" t="s">
        <v>24</v>
      </c>
      <c r="C19" s="58">
        <v>12.67</v>
      </c>
      <c r="D19" s="69">
        <v>9</v>
      </c>
      <c r="E19" s="69" t="s">
        <v>24</v>
      </c>
      <c r="F19" s="58">
        <v>0</v>
      </c>
      <c r="G19" s="80" t="s">
        <v>30</v>
      </c>
      <c r="H19" s="35">
        <v>7.33</v>
      </c>
      <c r="I19" s="79" t="s">
        <v>27</v>
      </c>
      <c r="J19" s="93"/>
      <c r="K19" s="93"/>
      <c r="L19" s="17"/>
      <c r="M19" s="17"/>
      <c r="N19" s="17"/>
      <c r="O19" s="93"/>
      <c r="P19" s="69"/>
      <c r="Q19" s="17"/>
      <c r="R19" s="17"/>
      <c r="S19" s="17"/>
      <c r="T19" s="17"/>
      <c r="U19" s="17"/>
      <c r="V19" s="17"/>
      <c r="W19" s="69"/>
      <c r="X19" s="93"/>
      <c r="Y19" s="47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</row>
    <row r="20" spans="1:39" s="13" customFormat="1" x14ac:dyDescent="0.25">
      <c r="A20" s="69">
        <v>8</v>
      </c>
      <c r="B20" s="69" t="s">
        <v>24</v>
      </c>
      <c r="C20" s="58">
        <v>12.67</v>
      </c>
      <c r="D20" s="69">
        <v>9</v>
      </c>
      <c r="E20" s="69" t="s">
        <v>24</v>
      </c>
      <c r="F20" s="58">
        <v>0</v>
      </c>
      <c r="G20" s="80" t="s">
        <v>2</v>
      </c>
      <c r="H20" s="35">
        <v>7.83</v>
      </c>
      <c r="I20" s="65" t="s">
        <v>29</v>
      </c>
      <c r="J20" s="94"/>
      <c r="K20" s="94"/>
      <c r="L20" s="17"/>
      <c r="M20" s="17"/>
      <c r="N20" s="17"/>
      <c r="O20" s="94"/>
      <c r="P20" s="69"/>
      <c r="Q20" s="17"/>
      <c r="R20" s="17"/>
      <c r="S20" s="17"/>
      <c r="T20" s="17"/>
      <c r="U20" s="17"/>
      <c r="V20" s="17"/>
      <c r="W20" s="69"/>
      <c r="X20" s="94"/>
      <c r="Y20" s="47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</row>
    <row r="21" spans="1:39" s="12" customFormat="1" x14ac:dyDescent="0.25">
      <c r="A21" s="69">
        <v>9</v>
      </c>
      <c r="B21" s="69" t="s">
        <v>24</v>
      </c>
      <c r="C21" s="58">
        <v>0</v>
      </c>
      <c r="D21" s="69">
        <v>9</v>
      </c>
      <c r="E21" s="69" t="s">
        <v>24</v>
      </c>
      <c r="F21" s="58">
        <v>9.36</v>
      </c>
      <c r="G21" s="80" t="s">
        <v>30</v>
      </c>
      <c r="H21" s="35">
        <v>9.33</v>
      </c>
      <c r="I21" s="79" t="s">
        <v>27</v>
      </c>
      <c r="J21" s="92">
        <v>3.1</v>
      </c>
      <c r="K21" s="92">
        <v>2.48</v>
      </c>
      <c r="L21" s="17"/>
      <c r="M21" s="17"/>
      <c r="N21" s="17"/>
      <c r="O21" s="92">
        <v>1.04</v>
      </c>
      <c r="P21" s="69"/>
      <c r="Q21" s="17"/>
      <c r="R21" s="17"/>
      <c r="S21" s="17"/>
      <c r="T21" s="17"/>
      <c r="U21" s="17"/>
      <c r="V21" s="17"/>
      <c r="W21" s="69"/>
      <c r="X21" s="92">
        <v>2</v>
      </c>
      <c r="Y21" s="47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</row>
    <row r="22" spans="1:39" s="12" customFormat="1" x14ac:dyDescent="0.25">
      <c r="A22" s="69">
        <v>9</v>
      </c>
      <c r="B22" s="69" t="s">
        <v>24</v>
      </c>
      <c r="C22" s="58">
        <v>0</v>
      </c>
      <c r="D22" s="69">
        <v>9</v>
      </c>
      <c r="E22" s="69" t="s">
        <v>24</v>
      </c>
      <c r="F22" s="58">
        <v>9.36</v>
      </c>
      <c r="G22" s="80" t="s">
        <v>2</v>
      </c>
      <c r="H22" s="35">
        <v>9.82</v>
      </c>
      <c r="I22" s="65" t="s">
        <v>29</v>
      </c>
      <c r="J22" s="93"/>
      <c r="K22" s="93"/>
      <c r="L22" s="17"/>
      <c r="M22" s="17"/>
      <c r="N22" s="17"/>
      <c r="O22" s="93"/>
      <c r="P22" s="69"/>
      <c r="Q22" s="17"/>
      <c r="R22" s="17"/>
      <c r="S22" s="17"/>
      <c r="T22" s="17"/>
      <c r="U22" s="17"/>
      <c r="V22" s="17"/>
      <c r="W22" s="69"/>
      <c r="X22" s="93"/>
      <c r="Y22" s="47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</row>
    <row r="23" spans="1:39" s="13" customFormat="1" x14ac:dyDescent="0.25">
      <c r="A23" s="69">
        <v>9</v>
      </c>
      <c r="B23" s="69" t="s">
        <v>24</v>
      </c>
      <c r="C23" s="58">
        <v>9.36</v>
      </c>
      <c r="D23" s="69">
        <v>10</v>
      </c>
      <c r="E23" s="69" t="s">
        <v>24</v>
      </c>
      <c r="F23" s="58">
        <v>0</v>
      </c>
      <c r="G23" s="59" t="s">
        <v>23</v>
      </c>
      <c r="H23" s="35">
        <v>10.67</v>
      </c>
      <c r="I23" s="79" t="s">
        <v>27</v>
      </c>
      <c r="J23" s="94"/>
      <c r="K23" s="94"/>
      <c r="L23" s="17"/>
      <c r="M23" s="17"/>
      <c r="N23" s="17"/>
      <c r="O23" s="94"/>
      <c r="P23" s="69"/>
      <c r="Q23" s="17"/>
      <c r="R23" s="17"/>
      <c r="S23" s="17"/>
      <c r="T23" s="17"/>
      <c r="U23" s="17"/>
      <c r="V23" s="17"/>
      <c r="W23" s="69"/>
      <c r="X23" s="94"/>
      <c r="Y23" s="47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</row>
    <row r="24" spans="1:39" s="13" customFormat="1" x14ac:dyDescent="0.25">
      <c r="A24" s="69">
        <v>10</v>
      </c>
      <c r="B24" s="69" t="s">
        <v>24</v>
      </c>
      <c r="C24" s="58">
        <v>0</v>
      </c>
      <c r="D24" s="69">
        <v>11</v>
      </c>
      <c r="E24" s="69" t="s">
        <v>24</v>
      </c>
      <c r="F24" s="58">
        <v>0</v>
      </c>
      <c r="G24" s="59" t="s">
        <v>23</v>
      </c>
      <c r="H24" s="35">
        <v>20.02</v>
      </c>
      <c r="I24" s="79" t="s">
        <v>27</v>
      </c>
      <c r="J24" s="17"/>
      <c r="K24" s="17"/>
      <c r="L24" s="17"/>
      <c r="M24" s="17"/>
      <c r="N24" s="17"/>
      <c r="O24" s="17"/>
      <c r="P24" s="69"/>
      <c r="Q24" s="17"/>
      <c r="R24" s="17"/>
      <c r="S24" s="17"/>
      <c r="T24" s="17"/>
      <c r="U24" s="17"/>
      <c r="V24" s="17"/>
      <c r="W24" s="69"/>
      <c r="X24" s="69">
        <v>2</v>
      </c>
      <c r="Y24" s="47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</row>
    <row r="25" spans="1:39" s="13" customFormat="1" x14ac:dyDescent="0.25">
      <c r="A25" s="46">
        <v>11</v>
      </c>
      <c r="B25" s="46" t="s">
        <v>24</v>
      </c>
      <c r="C25" s="58">
        <v>0</v>
      </c>
      <c r="D25" s="46">
        <v>12</v>
      </c>
      <c r="E25" s="46" t="s">
        <v>24</v>
      </c>
      <c r="F25" s="58">
        <v>0</v>
      </c>
      <c r="G25" s="10" t="s">
        <v>23</v>
      </c>
      <c r="H25" s="35">
        <v>20.010000000000002</v>
      </c>
      <c r="I25" s="16" t="s">
        <v>27</v>
      </c>
      <c r="J25" s="61"/>
      <c r="K25" s="61"/>
      <c r="L25" s="61"/>
      <c r="M25" s="61"/>
      <c r="N25" s="61"/>
      <c r="O25" s="61"/>
      <c r="P25" s="57"/>
      <c r="Q25" s="61"/>
      <c r="R25" s="61"/>
      <c r="S25" s="61"/>
      <c r="T25" s="61"/>
      <c r="U25" s="61"/>
      <c r="V25" s="61"/>
      <c r="W25" s="57"/>
      <c r="X25" s="57"/>
      <c r="Y25" s="47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</row>
    <row r="26" spans="1:39" s="13" customFormat="1" x14ac:dyDescent="0.25">
      <c r="A26" s="46">
        <v>12</v>
      </c>
      <c r="B26" s="46" t="s">
        <v>24</v>
      </c>
      <c r="C26" s="58">
        <v>0</v>
      </c>
      <c r="D26" s="46">
        <v>13</v>
      </c>
      <c r="E26" s="46" t="s">
        <v>24</v>
      </c>
      <c r="F26" s="58">
        <v>0</v>
      </c>
      <c r="G26" s="10" t="s">
        <v>23</v>
      </c>
      <c r="H26" s="35">
        <v>20</v>
      </c>
      <c r="I26" s="16" t="s">
        <v>27</v>
      </c>
      <c r="J26" s="61"/>
      <c r="K26" s="61"/>
      <c r="L26" s="61"/>
      <c r="M26" s="61"/>
      <c r="N26" s="61"/>
      <c r="O26" s="61"/>
      <c r="P26" s="46">
        <v>2</v>
      </c>
      <c r="Q26" s="61"/>
      <c r="R26" s="61"/>
      <c r="S26" s="61"/>
      <c r="T26" s="61"/>
      <c r="U26" s="61"/>
      <c r="V26" s="61"/>
      <c r="W26" s="57"/>
      <c r="X26" s="57"/>
      <c r="Y26" s="47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</row>
    <row r="27" spans="1:39" s="13" customFormat="1" x14ac:dyDescent="0.25">
      <c r="A27" s="46">
        <v>13</v>
      </c>
      <c r="B27" s="46" t="s">
        <v>24</v>
      </c>
      <c r="C27" s="58">
        <v>0</v>
      </c>
      <c r="D27" s="46">
        <v>14</v>
      </c>
      <c r="E27" s="46" t="s">
        <v>24</v>
      </c>
      <c r="F27" s="58">
        <v>0</v>
      </c>
      <c r="G27" s="10" t="s">
        <v>23</v>
      </c>
      <c r="H27" s="35">
        <v>20</v>
      </c>
      <c r="I27" s="16" t="s">
        <v>27</v>
      </c>
      <c r="J27" s="61"/>
      <c r="K27" s="61"/>
      <c r="L27" s="61"/>
      <c r="M27" s="61"/>
      <c r="N27" s="61"/>
      <c r="O27" s="61"/>
      <c r="P27" s="57"/>
      <c r="Q27" s="61"/>
      <c r="R27" s="61"/>
      <c r="S27" s="61"/>
      <c r="T27" s="61"/>
      <c r="U27" s="61"/>
      <c r="V27" s="61"/>
      <c r="W27" s="57"/>
      <c r="X27" s="57"/>
      <c r="Y27" s="47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</row>
    <row r="28" spans="1:39" s="13" customFormat="1" x14ac:dyDescent="0.25">
      <c r="A28" s="46">
        <v>14</v>
      </c>
      <c r="B28" s="46" t="s">
        <v>24</v>
      </c>
      <c r="C28" s="58">
        <v>0</v>
      </c>
      <c r="D28" s="46">
        <v>15</v>
      </c>
      <c r="E28" s="46" t="s">
        <v>24</v>
      </c>
      <c r="F28" s="58">
        <v>0</v>
      </c>
      <c r="G28" s="10" t="s">
        <v>23</v>
      </c>
      <c r="H28" s="35">
        <v>20.02</v>
      </c>
      <c r="I28" s="16" t="s">
        <v>27</v>
      </c>
      <c r="J28" s="61"/>
      <c r="K28" s="61"/>
      <c r="L28" s="61"/>
      <c r="M28" s="61"/>
      <c r="N28" s="61"/>
      <c r="O28" s="61"/>
      <c r="P28" s="57"/>
      <c r="Q28" s="61"/>
      <c r="R28" s="61"/>
      <c r="S28" s="61"/>
      <c r="T28" s="61"/>
      <c r="U28" s="61"/>
      <c r="V28" s="61"/>
      <c r="W28" s="57"/>
      <c r="X28" s="57"/>
      <c r="Y28" s="47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</row>
    <row r="29" spans="1:39" s="13" customFormat="1" x14ac:dyDescent="0.25">
      <c r="A29" s="46">
        <v>15</v>
      </c>
      <c r="B29" s="46" t="s">
        <v>24</v>
      </c>
      <c r="C29" s="58">
        <v>0</v>
      </c>
      <c r="D29" s="46">
        <v>16</v>
      </c>
      <c r="E29" s="46" t="s">
        <v>24</v>
      </c>
      <c r="F29" s="58">
        <v>0</v>
      </c>
      <c r="G29" s="10" t="s">
        <v>23</v>
      </c>
      <c r="H29" s="35">
        <v>20</v>
      </c>
      <c r="I29" s="16" t="s">
        <v>27</v>
      </c>
      <c r="J29" s="61"/>
      <c r="K29" s="61"/>
      <c r="L29" s="61"/>
      <c r="M29" s="61"/>
      <c r="N29" s="61"/>
      <c r="O29" s="61"/>
      <c r="P29" s="57"/>
      <c r="Q29" s="61"/>
      <c r="R29" s="61"/>
      <c r="S29" s="61"/>
      <c r="T29" s="61"/>
      <c r="U29" s="61"/>
      <c r="V29" s="61"/>
      <c r="W29" s="57"/>
      <c r="X29" s="57"/>
      <c r="Y29" s="47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</row>
    <row r="30" spans="1:39" s="12" customFormat="1" x14ac:dyDescent="0.25">
      <c r="A30" s="46">
        <v>16</v>
      </c>
      <c r="B30" s="46" t="s">
        <v>24</v>
      </c>
      <c r="C30" s="58">
        <v>0</v>
      </c>
      <c r="D30" s="46">
        <v>16</v>
      </c>
      <c r="E30" s="46" t="s">
        <v>24</v>
      </c>
      <c r="F30" s="58">
        <v>6.56</v>
      </c>
      <c r="G30" s="10" t="s">
        <v>23</v>
      </c>
      <c r="H30" s="35">
        <v>6.55</v>
      </c>
      <c r="I30" s="16" t="s">
        <v>27</v>
      </c>
      <c r="J30" s="92">
        <v>41.430000000000007</v>
      </c>
      <c r="K30" s="92">
        <v>3.92</v>
      </c>
      <c r="L30" s="61"/>
      <c r="M30" s="61"/>
      <c r="N30" s="61"/>
      <c r="O30" s="96">
        <v>1.78</v>
      </c>
      <c r="P30" s="57"/>
      <c r="Q30" s="61"/>
      <c r="R30" s="61"/>
      <c r="S30" s="61"/>
      <c r="T30" s="61"/>
      <c r="U30" s="61"/>
      <c r="V30" s="61"/>
      <c r="W30" s="57"/>
      <c r="X30" s="92">
        <v>2</v>
      </c>
      <c r="Y30" s="47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</row>
    <row r="31" spans="1:39" s="12" customFormat="1" x14ac:dyDescent="0.25">
      <c r="A31" s="46">
        <v>16</v>
      </c>
      <c r="B31" s="46" t="s">
        <v>24</v>
      </c>
      <c r="C31" s="58">
        <v>6.56</v>
      </c>
      <c r="D31" s="46">
        <v>16</v>
      </c>
      <c r="E31" s="46" t="s">
        <v>24</v>
      </c>
      <c r="F31" s="58">
        <v>8.85</v>
      </c>
      <c r="G31" s="10" t="s">
        <v>23</v>
      </c>
      <c r="H31" s="35">
        <v>2.29</v>
      </c>
      <c r="I31" s="20" t="s">
        <v>31</v>
      </c>
      <c r="J31" s="93"/>
      <c r="K31" s="93"/>
      <c r="L31" s="61"/>
      <c r="M31" s="61"/>
      <c r="N31" s="61"/>
      <c r="O31" s="97"/>
      <c r="P31" s="57"/>
      <c r="Q31" s="61"/>
      <c r="R31" s="61"/>
      <c r="S31" s="61"/>
      <c r="T31" s="61"/>
      <c r="U31" s="61"/>
      <c r="V31" s="61"/>
      <c r="W31" s="57"/>
      <c r="X31" s="93"/>
      <c r="Y31" s="47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</row>
    <row r="32" spans="1:39" s="13" customFormat="1" x14ac:dyDescent="0.25">
      <c r="A32" s="46">
        <v>16</v>
      </c>
      <c r="B32" s="46" t="s">
        <v>24</v>
      </c>
      <c r="C32" s="58">
        <v>8.85</v>
      </c>
      <c r="D32" s="46">
        <v>17</v>
      </c>
      <c r="E32" s="46" t="s">
        <v>24</v>
      </c>
      <c r="F32" s="58">
        <v>0</v>
      </c>
      <c r="G32" s="18" t="s">
        <v>2</v>
      </c>
      <c r="H32" s="35">
        <f>11.7+11.34</f>
        <v>23.04</v>
      </c>
      <c r="I32" s="20" t="s">
        <v>31</v>
      </c>
      <c r="J32" s="94"/>
      <c r="K32" s="94"/>
      <c r="L32" s="61"/>
      <c r="M32" s="61"/>
      <c r="N32" s="61"/>
      <c r="O32" s="98"/>
      <c r="P32" s="57"/>
      <c r="Q32" s="61"/>
      <c r="R32" s="61"/>
      <c r="S32" s="61"/>
      <c r="T32" s="61"/>
      <c r="U32" s="61"/>
      <c r="V32" s="61"/>
      <c r="W32" s="57"/>
      <c r="X32" s="94"/>
      <c r="Y32" s="47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</row>
    <row r="33" spans="1:39" s="13" customFormat="1" x14ac:dyDescent="0.25">
      <c r="A33" s="46">
        <v>17</v>
      </c>
      <c r="B33" s="46" t="s">
        <v>24</v>
      </c>
      <c r="C33" s="63">
        <v>0</v>
      </c>
      <c r="D33" s="46">
        <v>18</v>
      </c>
      <c r="E33" s="46" t="s">
        <v>24</v>
      </c>
      <c r="F33" s="63">
        <v>0</v>
      </c>
      <c r="G33" s="18" t="s">
        <v>2</v>
      </c>
      <c r="H33" s="35">
        <f>20.3+20</f>
        <v>40.299999999999997</v>
      </c>
      <c r="I33" s="20" t="s">
        <v>31</v>
      </c>
      <c r="J33" s="46">
        <f>20.3+20+20+20.3</f>
        <v>80.599999999999994</v>
      </c>
      <c r="K33" s="46">
        <v>20</v>
      </c>
      <c r="L33" s="17"/>
      <c r="M33" s="61"/>
      <c r="N33" s="61"/>
      <c r="O33" s="60">
        <v>10.37</v>
      </c>
      <c r="P33" s="57"/>
      <c r="Q33" s="61"/>
      <c r="R33" s="92">
        <v>20.059999999999999</v>
      </c>
      <c r="S33" s="61"/>
      <c r="T33" s="61"/>
      <c r="U33" s="61"/>
      <c r="V33" s="61"/>
      <c r="W33" s="57"/>
      <c r="X33" s="57"/>
      <c r="Y33" s="47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</row>
    <row r="34" spans="1:39" s="12" customFormat="1" x14ac:dyDescent="0.25">
      <c r="A34" s="46">
        <v>18</v>
      </c>
      <c r="B34" s="46" t="s">
        <v>24</v>
      </c>
      <c r="C34" s="63">
        <v>0</v>
      </c>
      <c r="D34" s="1">
        <v>18</v>
      </c>
      <c r="E34" s="1" t="s">
        <v>24</v>
      </c>
      <c r="F34" s="42">
        <v>9.33</v>
      </c>
      <c r="G34" s="18" t="s">
        <v>2</v>
      </c>
      <c r="H34" s="35">
        <f>10.09+9.56</f>
        <v>19.649999999999999</v>
      </c>
      <c r="I34" s="20" t="s">
        <v>31</v>
      </c>
      <c r="J34" s="92">
        <f>11.56+9.73+12.08</f>
        <v>33.369999999999997</v>
      </c>
      <c r="K34" s="92">
        <v>3.9</v>
      </c>
      <c r="L34" s="61"/>
      <c r="M34" s="61"/>
      <c r="N34" s="61"/>
      <c r="O34" s="92">
        <v>1.83</v>
      </c>
      <c r="P34" s="92">
        <v>1</v>
      </c>
      <c r="Q34" s="61"/>
      <c r="R34" s="93"/>
      <c r="S34" s="61"/>
      <c r="T34" s="61"/>
      <c r="U34" s="61"/>
      <c r="V34" s="61"/>
      <c r="W34" s="57"/>
      <c r="X34" s="92">
        <v>2</v>
      </c>
      <c r="Y34" s="47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</row>
    <row r="35" spans="1:39" s="12" customFormat="1" x14ac:dyDescent="0.25">
      <c r="A35" s="46">
        <v>18</v>
      </c>
      <c r="B35" s="46" t="s">
        <v>24</v>
      </c>
      <c r="C35" s="63">
        <v>9.33</v>
      </c>
      <c r="D35" s="46">
        <v>18</v>
      </c>
      <c r="E35" s="46" t="s">
        <v>24</v>
      </c>
      <c r="F35" s="63">
        <v>11.31</v>
      </c>
      <c r="G35" s="10" t="s">
        <v>23</v>
      </c>
      <c r="H35" s="35">
        <v>1.99</v>
      </c>
      <c r="I35" s="20" t="s">
        <v>31</v>
      </c>
      <c r="J35" s="93"/>
      <c r="K35" s="93"/>
      <c r="L35" s="61"/>
      <c r="M35" s="61"/>
      <c r="N35" s="61"/>
      <c r="O35" s="93"/>
      <c r="P35" s="93"/>
      <c r="Q35" s="61"/>
      <c r="R35" s="93"/>
      <c r="S35" s="61"/>
      <c r="T35" s="61"/>
      <c r="U35" s="61"/>
      <c r="V35" s="61"/>
      <c r="W35" s="57"/>
      <c r="X35" s="93"/>
      <c r="Y35" s="47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</row>
    <row r="36" spans="1:39" s="13" customFormat="1" x14ac:dyDescent="0.25">
      <c r="A36" s="46">
        <v>18</v>
      </c>
      <c r="B36" s="46" t="s">
        <v>24</v>
      </c>
      <c r="C36" s="63">
        <v>11.31</v>
      </c>
      <c r="D36" s="46">
        <v>19</v>
      </c>
      <c r="E36" s="46" t="s">
        <v>24</v>
      </c>
      <c r="F36" s="63">
        <v>0</v>
      </c>
      <c r="G36" s="10" t="s">
        <v>23</v>
      </c>
      <c r="H36" s="35">
        <v>8.68</v>
      </c>
      <c r="I36" s="19" t="s">
        <v>29</v>
      </c>
      <c r="J36" s="94"/>
      <c r="K36" s="94"/>
      <c r="L36" s="61"/>
      <c r="M36" s="61"/>
      <c r="N36" s="61"/>
      <c r="O36" s="94"/>
      <c r="P36" s="94"/>
      <c r="Q36" s="61"/>
      <c r="R36" s="94"/>
      <c r="S36" s="61"/>
      <c r="T36" s="61"/>
      <c r="U36" s="61"/>
      <c r="V36" s="61"/>
      <c r="W36" s="57"/>
      <c r="X36" s="94"/>
      <c r="Y36" s="47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</row>
    <row r="37" spans="1:39" s="13" customFormat="1" x14ac:dyDescent="0.25">
      <c r="A37" s="69">
        <v>19</v>
      </c>
      <c r="B37" s="69" t="s">
        <v>24</v>
      </c>
      <c r="C37" s="63">
        <v>0</v>
      </c>
      <c r="D37" s="69">
        <v>20</v>
      </c>
      <c r="E37" s="69" t="s">
        <v>24</v>
      </c>
      <c r="F37" s="63">
        <v>0</v>
      </c>
      <c r="G37" s="59" t="s">
        <v>23</v>
      </c>
      <c r="H37" s="35">
        <v>20</v>
      </c>
      <c r="I37" s="65" t="s">
        <v>29</v>
      </c>
      <c r="J37" s="17"/>
      <c r="K37" s="17"/>
      <c r="L37" s="17"/>
      <c r="M37" s="17"/>
      <c r="N37" s="17"/>
      <c r="O37" s="17"/>
      <c r="P37" s="69">
        <v>1</v>
      </c>
      <c r="Q37" s="17"/>
      <c r="R37" s="69">
        <v>5.68</v>
      </c>
      <c r="S37" s="17"/>
      <c r="T37" s="17"/>
      <c r="U37" s="17"/>
      <c r="V37" s="17"/>
      <c r="W37" s="69"/>
      <c r="X37" s="69"/>
      <c r="Y37" s="47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</row>
    <row r="38" spans="1:39" s="12" customFormat="1" x14ac:dyDescent="0.25">
      <c r="A38" s="46">
        <v>20</v>
      </c>
      <c r="B38" s="46" t="s">
        <v>24</v>
      </c>
      <c r="C38" s="63">
        <v>0</v>
      </c>
      <c r="D38" s="46">
        <v>20</v>
      </c>
      <c r="E38" s="46" t="s">
        <v>24</v>
      </c>
      <c r="F38" s="63">
        <v>7.81</v>
      </c>
      <c r="G38" s="10" t="s">
        <v>23</v>
      </c>
      <c r="H38" s="35">
        <v>7.81</v>
      </c>
      <c r="I38" s="19" t="s">
        <v>29</v>
      </c>
      <c r="J38" s="92">
        <f>8.69+8.69</f>
        <v>17.38</v>
      </c>
      <c r="K38" s="61"/>
      <c r="L38" s="61"/>
      <c r="M38" s="61"/>
      <c r="N38" s="61"/>
      <c r="O38" s="61"/>
      <c r="P38" s="92">
        <v>4</v>
      </c>
      <c r="Q38" s="61"/>
      <c r="R38" s="92">
        <v>7.29</v>
      </c>
      <c r="S38" s="17"/>
      <c r="T38" s="17"/>
      <c r="U38" s="17"/>
      <c r="V38" s="17"/>
      <c r="W38" s="69"/>
      <c r="X38" s="92">
        <v>2</v>
      </c>
      <c r="Y38" s="47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</row>
    <row r="39" spans="1:39" s="12" customFormat="1" x14ac:dyDescent="0.25">
      <c r="A39" s="46">
        <v>20</v>
      </c>
      <c r="B39" s="46" t="s">
        <v>24</v>
      </c>
      <c r="C39" s="63">
        <v>7.81</v>
      </c>
      <c r="D39" s="46">
        <v>20</v>
      </c>
      <c r="E39" s="46" t="s">
        <v>24</v>
      </c>
      <c r="F39" s="63">
        <v>16.5</v>
      </c>
      <c r="G39" s="10" t="s">
        <v>23</v>
      </c>
      <c r="H39" s="35">
        <v>8.69</v>
      </c>
      <c r="I39" s="20" t="s">
        <v>31</v>
      </c>
      <c r="J39" s="93"/>
      <c r="K39" s="61"/>
      <c r="L39" s="61"/>
      <c r="M39" s="61"/>
      <c r="N39" s="61"/>
      <c r="O39" s="61"/>
      <c r="P39" s="93"/>
      <c r="Q39" s="61"/>
      <c r="R39" s="93"/>
      <c r="S39" s="17"/>
      <c r="T39" s="17"/>
      <c r="U39" s="17"/>
      <c r="V39" s="17"/>
      <c r="W39" s="69"/>
      <c r="X39" s="93"/>
      <c r="Y39" s="47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</row>
    <row r="40" spans="1:39" s="13" customFormat="1" x14ac:dyDescent="0.25">
      <c r="A40" s="46">
        <v>20</v>
      </c>
      <c r="B40" s="46" t="s">
        <v>24</v>
      </c>
      <c r="C40" s="63">
        <v>16.5</v>
      </c>
      <c r="D40" s="46">
        <v>21</v>
      </c>
      <c r="E40" s="46" t="s">
        <v>24</v>
      </c>
      <c r="F40" s="63">
        <v>0</v>
      </c>
      <c r="G40" s="10" t="s">
        <v>23</v>
      </c>
      <c r="H40" s="35">
        <v>3.51</v>
      </c>
      <c r="I40" s="19" t="s">
        <v>32</v>
      </c>
      <c r="J40" s="94"/>
      <c r="K40" s="61"/>
      <c r="L40" s="61"/>
      <c r="M40" s="61"/>
      <c r="N40" s="61"/>
      <c r="O40" s="61"/>
      <c r="P40" s="94"/>
      <c r="Q40" s="61"/>
      <c r="R40" s="94"/>
      <c r="S40" s="17"/>
      <c r="T40" s="17"/>
      <c r="U40" s="17"/>
      <c r="V40" s="17"/>
      <c r="W40" s="69"/>
      <c r="X40" s="94"/>
      <c r="Y40" s="47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</row>
    <row r="41" spans="1:39" s="12" customFormat="1" x14ac:dyDescent="0.25">
      <c r="A41" s="60">
        <v>21</v>
      </c>
      <c r="B41" s="46" t="s">
        <v>24</v>
      </c>
      <c r="C41" s="63">
        <v>0</v>
      </c>
      <c r="D41" s="46">
        <v>21</v>
      </c>
      <c r="E41" s="46" t="s">
        <v>24</v>
      </c>
      <c r="F41" s="63">
        <v>3.81</v>
      </c>
      <c r="G41" s="10" t="s">
        <v>23</v>
      </c>
      <c r="H41" s="35">
        <v>3.82</v>
      </c>
      <c r="I41" s="19" t="s">
        <v>32</v>
      </c>
      <c r="J41" s="92">
        <f>7.23+5.99+4.6</f>
        <v>17.82</v>
      </c>
      <c r="K41" s="92">
        <v>2.83</v>
      </c>
      <c r="L41" s="61"/>
      <c r="M41" s="61"/>
      <c r="N41" s="61"/>
      <c r="O41" s="92">
        <f>0.45+1.36</f>
        <v>1.81</v>
      </c>
      <c r="P41" s="92">
        <v>2</v>
      </c>
      <c r="Q41" s="61"/>
      <c r="R41" s="92">
        <v>0.71</v>
      </c>
      <c r="S41" s="17"/>
      <c r="T41" s="17"/>
      <c r="U41" s="17"/>
      <c r="V41" s="17"/>
      <c r="W41" s="69"/>
      <c r="X41" s="69"/>
      <c r="Y41" s="47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</row>
    <row r="42" spans="1:39" s="12" customFormat="1" x14ac:dyDescent="0.25">
      <c r="A42" s="46">
        <v>21</v>
      </c>
      <c r="B42" s="46" t="s">
        <v>24</v>
      </c>
      <c r="C42" s="63">
        <v>3.81</v>
      </c>
      <c r="D42" s="46">
        <v>21</v>
      </c>
      <c r="E42" s="46" t="s">
        <v>24</v>
      </c>
      <c r="F42" s="63">
        <v>9.7899999999999991</v>
      </c>
      <c r="G42" s="10" t="s">
        <v>23</v>
      </c>
      <c r="H42" s="35">
        <v>6.6</v>
      </c>
      <c r="I42" s="19" t="s">
        <v>33</v>
      </c>
      <c r="J42" s="93"/>
      <c r="K42" s="93"/>
      <c r="L42" s="61"/>
      <c r="M42" s="61"/>
      <c r="N42" s="61"/>
      <c r="O42" s="93"/>
      <c r="P42" s="93"/>
      <c r="Q42" s="61"/>
      <c r="R42" s="93"/>
      <c r="S42" s="17"/>
      <c r="T42" s="17"/>
      <c r="U42" s="17"/>
      <c r="V42" s="17"/>
      <c r="W42" s="69"/>
      <c r="X42" s="69"/>
      <c r="Y42" s="47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</row>
    <row r="43" spans="1:39" s="12" customFormat="1" x14ac:dyDescent="0.25">
      <c r="A43" s="46">
        <v>21</v>
      </c>
      <c r="B43" s="46" t="s">
        <v>24</v>
      </c>
      <c r="C43" s="63">
        <v>9.7899999999999991</v>
      </c>
      <c r="D43" s="46">
        <v>21</v>
      </c>
      <c r="E43" s="46" t="s">
        <v>24</v>
      </c>
      <c r="F43" s="63">
        <v>14.22</v>
      </c>
      <c r="G43" s="10" t="s">
        <v>23</v>
      </c>
      <c r="H43" s="35">
        <v>4.59</v>
      </c>
      <c r="I43" s="19" t="s">
        <v>29</v>
      </c>
      <c r="J43" s="93"/>
      <c r="K43" s="93"/>
      <c r="L43" s="61"/>
      <c r="M43" s="61"/>
      <c r="N43" s="61"/>
      <c r="O43" s="93"/>
      <c r="P43" s="93"/>
      <c r="Q43" s="61"/>
      <c r="R43" s="93"/>
      <c r="S43" s="17"/>
      <c r="T43" s="17"/>
      <c r="U43" s="17"/>
      <c r="V43" s="17"/>
      <c r="W43" s="69"/>
      <c r="X43" s="69"/>
      <c r="Y43" s="47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</row>
    <row r="44" spans="1:39" s="12" customFormat="1" x14ac:dyDescent="0.25">
      <c r="A44" s="46">
        <v>21</v>
      </c>
      <c r="B44" s="46" t="s">
        <v>24</v>
      </c>
      <c r="C44" s="63">
        <f>F43</f>
        <v>14.22</v>
      </c>
      <c r="D44" s="46">
        <v>22</v>
      </c>
      <c r="E44" s="46" t="s">
        <v>24</v>
      </c>
      <c r="F44" s="63">
        <v>0</v>
      </c>
      <c r="G44" s="10" t="s">
        <v>23</v>
      </c>
      <c r="H44" s="35">
        <v>6.27</v>
      </c>
      <c r="I44" s="19" t="s">
        <v>32</v>
      </c>
      <c r="J44" s="94"/>
      <c r="K44" s="94"/>
      <c r="L44" s="61"/>
      <c r="M44" s="61"/>
      <c r="N44" s="61"/>
      <c r="O44" s="94"/>
      <c r="P44" s="94"/>
      <c r="Q44" s="61"/>
      <c r="R44" s="94"/>
      <c r="S44" s="17"/>
      <c r="T44" s="17"/>
      <c r="U44" s="17"/>
      <c r="V44" s="17"/>
      <c r="W44" s="69"/>
      <c r="X44" s="69"/>
      <c r="Y44" s="47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</row>
    <row r="45" spans="1:39" s="12" customFormat="1" x14ac:dyDescent="0.25">
      <c r="A45" s="46">
        <v>22</v>
      </c>
      <c r="B45" s="46" t="s">
        <v>24</v>
      </c>
      <c r="C45" s="63">
        <v>0</v>
      </c>
      <c r="D45" s="46">
        <v>22</v>
      </c>
      <c r="E45" s="46" t="s">
        <v>24</v>
      </c>
      <c r="F45" s="63">
        <v>8.64</v>
      </c>
      <c r="G45" s="59" t="s">
        <v>23</v>
      </c>
      <c r="H45" s="35">
        <v>8.76</v>
      </c>
      <c r="I45" s="19" t="s">
        <v>32</v>
      </c>
      <c r="J45" s="61"/>
      <c r="K45" s="61"/>
      <c r="L45" s="61"/>
      <c r="M45" s="61"/>
      <c r="N45" s="61"/>
      <c r="O45" s="61"/>
      <c r="P45" s="92">
        <v>1</v>
      </c>
      <c r="Q45" s="61"/>
      <c r="R45" s="61"/>
      <c r="S45" s="61"/>
      <c r="T45" s="61"/>
      <c r="U45" s="61"/>
      <c r="V45" s="61"/>
      <c r="W45" s="57"/>
      <c r="X45" s="57"/>
      <c r="Y45" s="47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</row>
    <row r="46" spans="1:39" s="12" customFormat="1" x14ac:dyDescent="0.25">
      <c r="A46" s="46">
        <v>22</v>
      </c>
      <c r="B46" s="46" t="s">
        <v>24</v>
      </c>
      <c r="C46" s="63">
        <f>F45</f>
        <v>8.64</v>
      </c>
      <c r="D46" s="46">
        <v>23</v>
      </c>
      <c r="E46" s="46" t="s">
        <v>24</v>
      </c>
      <c r="F46" s="63">
        <v>0</v>
      </c>
      <c r="G46" s="59" t="s">
        <v>23</v>
      </c>
      <c r="H46" s="35">
        <v>11.38</v>
      </c>
      <c r="I46" s="19" t="s">
        <v>29</v>
      </c>
      <c r="J46" s="61"/>
      <c r="K46" s="61"/>
      <c r="L46" s="61"/>
      <c r="M46" s="61"/>
      <c r="N46" s="61"/>
      <c r="O46" s="61"/>
      <c r="P46" s="94"/>
      <c r="Q46" s="61"/>
      <c r="R46" s="61"/>
      <c r="S46" s="61"/>
      <c r="T46" s="61"/>
      <c r="U46" s="61"/>
      <c r="V46" s="61"/>
      <c r="W46" s="57"/>
      <c r="X46" s="57"/>
      <c r="Y46" s="47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</row>
    <row r="47" spans="1:39" s="12" customFormat="1" x14ac:dyDescent="0.25">
      <c r="A47" s="46">
        <v>23</v>
      </c>
      <c r="B47" s="46" t="s">
        <v>24</v>
      </c>
      <c r="C47" s="63">
        <f>F46</f>
        <v>0</v>
      </c>
      <c r="D47" s="46">
        <v>24</v>
      </c>
      <c r="E47" s="46" t="s">
        <v>24</v>
      </c>
      <c r="F47" s="63">
        <v>0</v>
      </c>
      <c r="G47" s="59" t="s">
        <v>23</v>
      </c>
      <c r="H47" s="35">
        <v>20.190000000000001</v>
      </c>
      <c r="I47" s="19" t="s">
        <v>29</v>
      </c>
      <c r="J47" s="46">
        <v>1.48</v>
      </c>
      <c r="K47" s="46">
        <v>1.45</v>
      </c>
      <c r="L47" s="61"/>
      <c r="M47" s="61"/>
      <c r="N47" s="61"/>
      <c r="O47" s="46">
        <v>0.7</v>
      </c>
      <c r="P47" s="46">
        <v>1</v>
      </c>
      <c r="Q47" s="61"/>
      <c r="R47" s="61"/>
      <c r="S47" s="61"/>
      <c r="T47" s="61"/>
      <c r="U47" s="61"/>
      <c r="V47" s="61"/>
      <c r="W47" s="57"/>
      <c r="X47" s="57"/>
      <c r="Y47" s="47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</row>
    <row r="48" spans="1:39" s="12" customFormat="1" x14ac:dyDescent="0.25">
      <c r="A48" s="46">
        <v>24</v>
      </c>
      <c r="B48" s="46" t="s">
        <v>24</v>
      </c>
      <c r="C48" s="63">
        <f>F47</f>
        <v>0</v>
      </c>
      <c r="D48" s="46">
        <v>25</v>
      </c>
      <c r="E48" s="46" t="s">
        <v>24</v>
      </c>
      <c r="F48" s="63">
        <v>0</v>
      </c>
      <c r="G48" s="10" t="s">
        <v>2</v>
      </c>
      <c r="H48" s="35">
        <v>20.059999999999999</v>
      </c>
      <c r="I48" s="19" t="s">
        <v>29</v>
      </c>
      <c r="J48" s="92">
        <v>19.989999999999998</v>
      </c>
      <c r="K48" s="92">
        <v>19.989999999999998</v>
      </c>
      <c r="L48" s="61"/>
      <c r="M48" s="61"/>
      <c r="N48" s="61"/>
      <c r="O48" s="92">
        <v>11.07</v>
      </c>
      <c r="P48" s="57"/>
      <c r="Q48" s="61"/>
      <c r="R48" s="92">
        <v>15.23</v>
      </c>
      <c r="S48" s="17"/>
      <c r="T48" s="17"/>
      <c r="U48" s="17"/>
      <c r="V48" s="17"/>
      <c r="W48" s="69"/>
      <c r="X48" s="92">
        <v>2</v>
      </c>
      <c r="Y48" s="47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</row>
    <row r="49" spans="1:39" s="12" customFormat="1" x14ac:dyDescent="0.25">
      <c r="A49" s="46">
        <v>24</v>
      </c>
      <c r="B49" s="46" t="s">
        <v>24</v>
      </c>
      <c r="C49" s="63">
        <f>F48</f>
        <v>0</v>
      </c>
      <c r="D49" s="46">
        <v>25</v>
      </c>
      <c r="E49" s="46" t="s">
        <v>24</v>
      </c>
      <c r="F49" s="63">
        <v>0</v>
      </c>
      <c r="G49" s="10" t="s">
        <v>2</v>
      </c>
      <c r="H49" s="35">
        <v>19.989999999999998</v>
      </c>
      <c r="I49" s="19" t="s">
        <v>32</v>
      </c>
      <c r="J49" s="94"/>
      <c r="K49" s="94"/>
      <c r="L49" s="61"/>
      <c r="M49" s="61"/>
      <c r="N49" s="61"/>
      <c r="O49" s="94"/>
      <c r="P49" s="57"/>
      <c r="Q49" s="61"/>
      <c r="R49" s="94"/>
      <c r="S49" s="17"/>
      <c r="T49" s="17"/>
      <c r="U49" s="17"/>
      <c r="V49" s="17"/>
      <c r="W49" s="69"/>
      <c r="X49" s="94"/>
      <c r="Y49" s="47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</row>
    <row r="50" spans="1:39" s="12" customFormat="1" x14ac:dyDescent="0.25">
      <c r="A50" s="46">
        <v>25</v>
      </c>
      <c r="B50" s="46" t="s">
        <v>24</v>
      </c>
      <c r="C50" s="63">
        <f>F49</f>
        <v>0</v>
      </c>
      <c r="D50" s="46">
        <v>25</v>
      </c>
      <c r="E50" s="46" t="s">
        <v>24</v>
      </c>
      <c r="F50" s="63">
        <v>7.84</v>
      </c>
      <c r="G50" s="10" t="s">
        <v>2</v>
      </c>
      <c r="H50" s="35">
        <v>7.92</v>
      </c>
      <c r="I50" s="19" t="s">
        <v>29</v>
      </c>
      <c r="J50" s="92">
        <f>3.79+2.71+5.14+9.66+4.69</f>
        <v>25.990000000000002</v>
      </c>
      <c r="K50" s="92">
        <f>5.54+2.48</f>
        <v>8.02</v>
      </c>
      <c r="L50" s="61"/>
      <c r="M50" s="61"/>
      <c r="N50" s="61"/>
      <c r="O50" s="92">
        <f>3.46+1.38</f>
        <v>4.84</v>
      </c>
      <c r="P50" s="92">
        <v>3</v>
      </c>
      <c r="Q50" s="17"/>
      <c r="R50" s="92">
        <v>10.37</v>
      </c>
      <c r="S50" s="17"/>
      <c r="T50" s="17"/>
      <c r="U50" s="17"/>
      <c r="V50" s="17"/>
      <c r="W50" s="69"/>
      <c r="X50" s="92">
        <v>4</v>
      </c>
      <c r="Y50" s="47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</row>
    <row r="51" spans="1:39" s="12" customFormat="1" x14ac:dyDescent="0.25">
      <c r="A51" s="46">
        <v>25</v>
      </c>
      <c r="B51" s="46" t="s">
        <v>24</v>
      </c>
      <c r="C51" s="63">
        <v>0</v>
      </c>
      <c r="D51" s="46">
        <v>25</v>
      </c>
      <c r="E51" s="46" t="s">
        <v>24</v>
      </c>
      <c r="F51" s="63">
        <v>7.84</v>
      </c>
      <c r="G51" s="10" t="s">
        <v>2</v>
      </c>
      <c r="H51" s="35">
        <v>8.08</v>
      </c>
      <c r="I51" s="19" t="s">
        <v>32</v>
      </c>
      <c r="J51" s="93"/>
      <c r="K51" s="93"/>
      <c r="L51" s="61"/>
      <c r="M51" s="61"/>
      <c r="N51" s="61"/>
      <c r="O51" s="93"/>
      <c r="P51" s="93"/>
      <c r="Q51" s="17"/>
      <c r="R51" s="93"/>
      <c r="S51" s="17"/>
      <c r="T51" s="17"/>
      <c r="U51" s="17"/>
      <c r="V51" s="17"/>
      <c r="W51" s="69"/>
      <c r="X51" s="93"/>
      <c r="Y51" s="47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</row>
    <row r="52" spans="1:39" s="12" customFormat="1" x14ac:dyDescent="0.25">
      <c r="A52" s="46">
        <v>25</v>
      </c>
      <c r="B52" s="46" t="s">
        <v>24</v>
      </c>
      <c r="C52" s="63">
        <f>F51</f>
        <v>7.84</v>
      </c>
      <c r="D52" s="46">
        <v>25</v>
      </c>
      <c r="E52" s="46" t="s">
        <v>24</v>
      </c>
      <c r="F52" s="63">
        <v>15.38</v>
      </c>
      <c r="G52" s="10" t="s">
        <v>23</v>
      </c>
      <c r="H52" s="35">
        <v>7.58</v>
      </c>
      <c r="I52" s="19" t="s">
        <v>29</v>
      </c>
      <c r="J52" s="93"/>
      <c r="K52" s="93"/>
      <c r="L52" s="61"/>
      <c r="M52" s="61"/>
      <c r="N52" s="61"/>
      <c r="O52" s="93"/>
      <c r="P52" s="93"/>
      <c r="Q52" s="17"/>
      <c r="R52" s="93"/>
      <c r="S52" s="17"/>
      <c r="T52" s="17"/>
      <c r="U52" s="17"/>
      <c r="V52" s="17"/>
      <c r="W52" s="69"/>
      <c r="X52" s="93"/>
      <c r="Y52" s="47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</row>
    <row r="53" spans="1:39" s="12" customFormat="1" x14ac:dyDescent="0.25">
      <c r="A53" s="46">
        <v>25</v>
      </c>
      <c r="B53" s="46" t="s">
        <v>24</v>
      </c>
      <c r="C53" s="63">
        <f>F52</f>
        <v>15.38</v>
      </c>
      <c r="D53" s="46">
        <v>26</v>
      </c>
      <c r="E53" s="46" t="s">
        <v>24</v>
      </c>
      <c r="F53" s="63">
        <v>0</v>
      </c>
      <c r="G53" s="10" t="s">
        <v>2</v>
      </c>
      <c r="H53" s="35">
        <v>4.6399999999999997</v>
      </c>
      <c r="I53" s="19" t="s">
        <v>33</v>
      </c>
      <c r="J53" s="93"/>
      <c r="K53" s="93"/>
      <c r="L53" s="61"/>
      <c r="M53" s="61"/>
      <c r="N53" s="61"/>
      <c r="O53" s="93"/>
      <c r="P53" s="93"/>
      <c r="Q53" s="17"/>
      <c r="R53" s="93"/>
      <c r="S53" s="17"/>
      <c r="T53" s="17"/>
      <c r="U53" s="17"/>
      <c r="V53" s="17"/>
      <c r="W53" s="69"/>
      <c r="X53" s="93"/>
      <c r="Y53" s="47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</row>
    <row r="54" spans="1:39" s="12" customFormat="1" x14ac:dyDescent="0.25">
      <c r="A54" s="46">
        <v>25</v>
      </c>
      <c r="B54" s="46" t="s">
        <v>24</v>
      </c>
      <c r="C54" s="63">
        <v>15.06</v>
      </c>
      <c r="D54" s="46">
        <v>26</v>
      </c>
      <c r="E54" s="46" t="s">
        <v>24</v>
      </c>
      <c r="F54" s="63">
        <v>0</v>
      </c>
      <c r="G54" s="10" t="s">
        <v>2</v>
      </c>
      <c r="H54" s="35">
        <v>5.15</v>
      </c>
      <c r="I54" s="19" t="s">
        <v>33</v>
      </c>
      <c r="J54" s="94"/>
      <c r="K54" s="94"/>
      <c r="L54" s="61"/>
      <c r="M54" s="61"/>
      <c r="N54" s="61"/>
      <c r="O54" s="94"/>
      <c r="P54" s="94"/>
      <c r="Q54" s="17"/>
      <c r="R54" s="94"/>
      <c r="S54" s="17"/>
      <c r="T54" s="17"/>
      <c r="U54" s="17"/>
      <c r="V54" s="17"/>
      <c r="W54" s="69"/>
      <c r="X54" s="94"/>
      <c r="Y54" s="47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</row>
    <row r="55" spans="1:39" s="12" customFormat="1" x14ac:dyDescent="0.25">
      <c r="A55" s="46">
        <v>26</v>
      </c>
      <c r="B55" s="46" t="s">
        <v>24</v>
      </c>
      <c r="C55" s="63">
        <v>0</v>
      </c>
      <c r="D55" s="46">
        <v>26</v>
      </c>
      <c r="E55" s="46" t="s">
        <v>24</v>
      </c>
      <c r="F55" s="63">
        <v>18.43</v>
      </c>
      <c r="G55" s="10" t="s">
        <v>2</v>
      </c>
      <c r="H55" s="35">
        <v>18.600000000000001</v>
      </c>
      <c r="I55" s="19" t="s">
        <v>33</v>
      </c>
      <c r="J55" s="96">
        <f>19.54+0.47+20.17+20.17</f>
        <v>60.35</v>
      </c>
      <c r="K55" s="92">
        <v>20</v>
      </c>
      <c r="L55" s="61"/>
      <c r="M55" s="61"/>
      <c r="N55" s="61"/>
      <c r="O55" s="92">
        <v>11.26</v>
      </c>
      <c r="P55" s="57"/>
      <c r="Q55" s="61"/>
      <c r="R55" s="61"/>
      <c r="S55" s="61"/>
      <c r="T55" s="61"/>
      <c r="U55" s="61"/>
      <c r="V55" s="61"/>
      <c r="W55" s="57"/>
      <c r="X55" s="57"/>
      <c r="Y55" s="47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</row>
    <row r="56" spans="1:39" s="12" customFormat="1" x14ac:dyDescent="0.25">
      <c r="A56" s="46">
        <v>26</v>
      </c>
      <c r="B56" s="46" t="s">
        <v>24</v>
      </c>
      <c r="C56" s="63">
        <v>0</v>
      </c>
      <c r="D56" s="46">
        <v>26</v>
      </c>
      <c r="E56" s="46" t="s">
        <v>24</v>
      </c>
      <c r="F56" s="63">
        <v>18.43</v>
      </c>
      <c r="G56" s="10" t="s">
        <v>2</v>
      </c>
      <c r="H56" s="35">
        <v>18.37</v>
      </c>
      <c r="I56" s="19" t="s">
        <v>33</v>
      </c>
      <c r="J56" s="97"/>
      <c r="K56" s="93"/>
      <c r="L56" s="61"/>
      <c r="M56" s="61"/>
      <c r="N56" s="61"/>
      <c r="O56" s="93"/>
      <c r="P56" s="57"/>
      <c r="Q56" s="61"/>
      <c r="R56" s="61"/>
      <c r="S56" s="61"/>
      <c r="T56" s="61"/>
      <c r="U56" s="61"/>
      <c r="V56" s="61"/>
      <c r="W56" s="57"/>
      <c r="X56" s="57"/>
      <c r="Y56" s="47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</row>
    <row r="57" spans="1:39" s="12" customFormat="1" x14ac:dyDescent="0.25">
      <c r="A57" s="46">
        <v>26</v>
      </c>
      <c r="B57" s="46" t="s">
        <v>24</v>
      </c>
      <c r="C57" s="63">
        <v>18.43</v>
      </c>
      <c r="D57" s="46">
        <v>27</v>
      </c>
      <c r="E57" s="46" t="s">
        <v>24</v>
      </c>
      <c r="F57" s="63">
        <v>0</v>
      </c>
      <c r="G57" s="10" t="s">
        <v>2</v>
      </c>
      <c r="H57" s="35">
        <v>1.57</v>
      </c>
      <c r="I57" s="19" t="s">
        <v>31</v>
      </c>
      <c r="J57" s="97"/>
      <c r="K57" s="93"/>
      <c r="L57" s="61"/>
      <c r="M57" s="61"/>
      <c r="N57" s="61"/>
      <c r="O57" s="93"/>
      <c r="P57" s="57"/>
      <c r="Q57" s="61"/>
      <c r="R57" s="61"/>
      <c r="S57" s="61"/>
      <c r="T57" s="61"/>
      <c r="U57" s="61"/>
      <c r="V57" s="61"/>
      <c r="W57" s="57"/>
      <c r="X57" s="57"/>
      <c r="Y57" s="47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</row>
    <row r="58" spans="1:39" s="12" customFormat="1" x14ac:dyDescent="0.25">
      <c r="A58" s="46">
        <v>26</v>
      </c>
      <c r="B58" s="46" t="s">
        <v>24</v>
      </c>
      <c r="C58" s="63">
        <v>18.43</v>
      </c>
      <c r="D58" s="46">
        <v>27</v>
      </c>
      <c r="E58" s="46" t="s">
        <v>24</v>
      </c>
      <c r="F58" s="63">
        <v>0</v>
      </c>
      <c r="G58" s="10" t="s">
        <v>2</v>
      </c>
      <c r="H58" s="35">
        <v>1.63</v>
      </c>
      <c r="I58" s="19" t="s">
        <v>31</v>
      </c>
      <c r="J58" s="98"/>
      <c r="K58" s="94"/>
      <c r="L58" s="61"/>
      <c r="M58" s="61"/>
      <c r="N58" s="61"/>
      <c r="O58" s="94"/>
      <c r="P58" s="57"/>
      <c r="Q58" s="61"/>
      <c r="R58" s="61"/>
      <c r="S58" s="61"/>
      <c r="T58" s="61"/>
      <c r="U58" s="61"/>
      <c r="V58" s="61"/>
      <c r="W58" s="57"/>
      <c r="X58" s="57"/>
      <c r="Y58" s="47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</row>
    <row r="59" spans="1:39" s="12" customFormat="1" x14ac:dyDescent="0.25">
      <c r="A59" s="46">
        <v>27</v>
      </c>
      <c r="B59" s="46" t="s">
        <v>24</v>
      </c>
      <c r="C59" s="63">
        <v>0</v>
      </c>
      <c r="D59" s="46">
        <v>27</v>
      </c>
      <c r="E59" s="46" t="s">
        <v>24</v>
      </c>
      <c r="F59" s="63">
        <v>5.66</v>
      </c>
      <c r="G59" s="10" t="s">
        <v>2</v>
      </c>
      <c r="H59" s="35">
        <v>5.67</v>
      </c>
      <c r="I59" s="19" t="s">
        <v>31</v>
      </c>
      <c r="J59" s="96">
        <f>5.69*2+20+1.01*3</f>
        <v>34.410000000000004</v>
      </c>
      <c r="K59" s="92">
        <v>20.010000000000002</v>
      </c>
      <c r="L59" s="61"/>
      <c r="M59" s="61"/>
      <c r="N59" s="61"/>
      <c r="O59" s="92">
        <v>11.14</v>
      </c>
      <c r="P59" s="57"/>
      <c r="Q59" s="61"/>
      <c r="R59" s="92">
        <v>13.95</v>
      </c>
      <c r="S59" s="61"/>
      <c r="T59" s="61"/>
      <c r="U59" s="61"/>
      <c r="V59" s="61"/>
      <c r="W59" s="57"/>
      <c r="X59" s="57"/>
      <c r="Y59" s="47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</row>
    <row r="60" spans="1:39" s="12" customFormat="1" x14ac:dyDescent="0.25">
      <c r="A60" s="46">
        <v>27</v>
      </c>
      <c r="B60" s="46" t="s">
        <v>24</v>
      </c>
      <c r="C60" s="63">
        <v>0</v>
      </c>
      <c r="D60" s="46">
        <v>27</v>
      </c>
      <c r="E60" s="46" t="s">
        <v>24</v>
      </c>
      <c r="F60" s="63">
        <v>5.66</v>
      </c>
      <c r="G60" s="10" t="s">
        <v>2</v>
      </c>
      <c r="H60" s="35">
        <v>5.64</v>
      </c>
      <c r="I60" s="19" t="s">
        <v>31</v>
      </c>
      <c r="J60" s="97"/>
      <c r="K60" s="93"/>
      <c r="L60" s="61"/>
      <c r="M60" s="61"/>
      <c r="N60" s="61"/>
      <c r="O60" s="93"/>
      <c r="P60" s="57"/>
      <c r="Q60" s="61"/>
      <c r="R60" s="93"/>
      <c r="S60" s="61"/>
      <c r="T60" s="61"/>
      <c r="U60" s="61"/>
      <c r="V60" s="61"/>
      <c r="W60" s="57"/>
      <c r="X60" s="57"/>
      <c r="Y60" s="47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</row>
    <row r="61" spans="1:39" s="12" customFormat="1" x14ac:dyDescent="0.25">
      <c r="A61" s="46">
        <v>27</v>
      </c>
      <c r="B61" s="46" t="s">
        <v>24</v>
      </c>
      <c r="C61" s="63">
        <f>F60</f>
        <v>5.66</v>
      </c>
      <c r="D61" s="46">
        <v>27</v>
      </c>
      <c r="E61" s="46" t="s">
        <v>24</v>
      </c>
      <c r="F61" s="63">
        <v>18.989999999999998</v>
      </c>
      <c r="G61" s="10" t="s">
        <v>2</v>
      </c>
      <c r="H61" s="35">
        <v>13.34</v>
      </c>
      <c r="I61" s="19" t="s">
        <v>29</v>
      </c>
      <c r="J61" s="97"/>
      <c r="K61" s="93"/>
      <c r="L61" s="61"/>
      <c r="M61" s="61"/>
      <c r="N61" s="61"/>
      <c r="O61" s="93"/>
      <c r="P61" s="57"/>
      <c r="Q61" s="61"/>
      <c r="R61" s="93"/>
      <c r="S61" s="61"/>
      <c r="T61" s="61"/>
      <c r="U61" s="61"/>
      <c r="V61" s="61"/>
      <c r="W61" s="57"/>
      <c r="X61" s="57"/>
      <c r="Y61" s="47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</row>
    <row r="62" spans="1:39" s="12" customFormat="1" x14ac:dyDescent="0.25">
      <c r="A62" s="46">
        <v>27</v>
      </c>
      <c r="B62" s="46" t="s">
        <v>24</v>
      </c>
      <c r="C62" s="63">
        <v>5.66</v>
      </c>
      <c r="D62" s="46">
        <v>27</v>
      </c>
      <c r="E62" s="46" t="s">
        <v>24</v>
      </c>
      <c r="F62" s="63">
        <v>18.989999999999998</v>
      </c>
      <c r="G62" s="10" t="s">
        <v>2</v>
      </c>
      <c r="H62" s="35">
        <v>13.37</v>
      </c>
      <c r="I62" s="19" t="s">
        <v>29</v>
      </c>
      <c r="J62" s="97"/>
      <c r="K62" s="93"/>
      <c r="L62" s="61"/>
      <c r="M62" s="61"/>
      <c r="N62" s="61"/>
      <c r="O62" s="93"/>
      <c r="P62" s="57"/>
      <c r="Q62" s="61"/>
      <c r="R62" s="93"/>
      <c r="S62" s="61"/>
      <c r="T62" s="61"/>
      <c r="U62" s="61"/>
      <c r="V62" s="61"/>
      <c r="W62" s="57"/>
      <c r="X62" s="57"/>
      <c r="Y62" s="47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</row>
    <row r="63" spans="1:39" s="12" customFormat="1" x14ac:dyDescent="0.25">
      <c r="A63" s="46">
        <v>27</v>
      </c>
      <c r="B63" s="46" t="s">
        <v>24</v>
      </c>
      <c r="C63" s="63">
        <f>F62</f>
        <v>18.989999999999998</v>
      </c>
      <c r="D63" s="46">
        <v>28</v>
      </c>
      <c r="E63" s="46" t="s">
        <v>24</v>
      </c>
      <c r="F63" s="63">
        <v>0</v>
      </c>
      <c r="G63" s="10" t="s">
        <v>2</v>
      </c>
      <c r="H63" s="35">
        <v>1.01</v>
      </c>
      <c r="I63" s="19" t="s">
        <v>31</v>
      </c>
      <c r="J63" s="97"/>
      <c r="K63" s="93"/>
      <c r="L63" s="61"/>
      <c r="M63" s="61"/>
      <c r="N63" s="61"/>
      <c r="O63" s="93"/>
      <c r="P63" s="57"/>
      <c r="Q63" s="61"/>
      <c r="R63" s="93"/>
      <c r="S63" s="61"/>
      <c r="T63" s="61"/>
      <c r="U63" s="61"/>
      <c r="V63" s="61"/>
      <c r="W63" s="57"/>
      <c r="X63" s="57"/>
      <c r="Y63" s="47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</row>
    <row r="64" spans="1:39" s="12" customFormat="1" x14ac:dyDescent="0.25">
      <c r="A64" s="46">
        <v>27</v>
      </c>
      <c r="B64" s="46" t="s">
        <v>24</v>
      </c>
      <c r="C64" s="63">
        <f>F62</f>
        <v>18.989999999999998</v>
      </c>
      <c r="D64" s="46">
        <v>28</v>
      </c>
      <c r="E64" s="46" t="s">
        <v>24</v>
      </c>
      <c r="F64" s="63">
        <v>0</v>
      </c>
      <c r="G64" s="10" t="s">
        <v>2</v>
      </c>
      <c r="H64" s="35">
        <v>1</v>
      </c>
      <c r="I64" s="19" t="s">
        <v>31</v>
      </c>
      <c r="J64" s="98"/>
      <c r="K64" s="94"/>
      <c r="L64" s="61"/>
      <c r="M64" s="61"/>
      <c r="N64" s="61"/>
      <c r="O64" s="94"/>
      <c r="P64" s="57"/>
      <c r="Q64" s="61"/>
      <c r="R64" s="94"/>
      <c r="S64" s="61"/>
      <c r="T64" s="61"/>
      <c r="U64" s="61"/>
      <c r="V64" s="61"/>
      <c r="W64" s="57"/>
      <c r="X64" s="57"/>
      <c r="Y64" s="47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</row>
    <row r="65" spans="1:39" s="12" customFormat="1" x14ac:dyDescent="0.25">
      <c r="A65" s="46">
        <v>28</v>
      </c>
      <c r="B65" s="46" t="s">
        <v>24</v>
      </c>
      <c r="C65" s="63">
        <v>0</v>
      </c>
      <c r="D65" s="46">
        <v>28</v>
      </c>
      <c r="E65" s="46" t="s">
        <v>24</v>
      </c>
      <c r="F65" s="63">
        <v>12.12</v>
      </c>
      <c r="G65" s="10" t="s">
        <v>2</v>
      </c>
      <c r="H65" s="35">
        <v>12.12</v>
      </c>
      <c r="I65" s="19" t="s">
        <v>31</v>
      </c>
      <c r="J65" s="92">
        <f>12.11*3+20</f>
        <v>56.33</v>
      </c>
      <c r="K65" s="92">
        <v>20</v>
      </c>
      <c r="L65" s="61"/>
      <c r="M65" s="61"/>
      <c r="N65" s="61"/>
      <c r="O65" s="92">
        <v>11.15</v>
      </c>
      <c r="P65" s="57"/>
      <c r="Q65" s="61"/>
      <c r="R65" s="92">
        <v>20</v>
      </c>
      <c r="S65" s="61"/>
      <c r="T65" s="61"/>
      <c r="U65" s="61"/>
      <c r="V65" s="61"/>
      <c r="W65" s="57"/>
      <c r="X65" s="57"/>
      <c r="Y65" s="47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</row>
    <row r="66" spans="1:39" s="12" customFormat="1" x14ac:dyDescent="0.25">
      <c r="A66" s="46">
        <v>28</v>
      </c>
      <c r="B66" s="46" t="s">
        <v>24</v>
      </c>
      <c r="C66" s="63">
        <v>0</v>
      </c>
      <c r="D66" s="46">
        <v>28</v>
      </c>
      <c r="E66" s="46" t="s">
        <v>24</v>
      </c>
      <c r="F66" s="63">
        <v>12.12</v>
      </c>
      <c r="G66" s="10" t="s">
        <v>2</v>
      </c>
      <c r="H66" s="35">
        <v>12.13</v>
      </c>
      <c r="I66" s="19" t="s">
        <v>31</v>
      </c>
      <c r="J66" s="93"/>
      <c r="K66" s="93"/>
      <c r="L66" s="61"/>
      <c r="M66" s="61"/>
      <c r="N66" s="61"/>
      <c r="O66" s="93"/>
      <c r="P66" s="57"/>
      <c r="Q66" s="61"/>
      <c r="R66" s="93"/>
      <c r="S66" s="61"/>
      <c r="T66" s="61"/>
      <c r="U66" s="61"/>
      <c r="V66" s="61"/>
      <c r="W66" s="57"/>
      <c r="X66" s="57"/>
      <c r="Y66" s="47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</row>
    <row r="67" spans="1:39" s="12" customFormat="1" x14ac:dyDescent="0.25">
      <c r="A67" s="46">
        <v>28</v>
      </c>
      <c r="B67" s="46" t="s">
        <v>24</v>
      </c>
      <c r="C67" s="63">
        <f>F66</f>
        <v>12.12</v>
      </c>
      <c r="D67" s="46">
        <v>29</v>
      </c>
      <c r="E67" s="46" t="s">
        <v>24</v>
      </c>
      <c r="F67" s="63">
        <v>0</v>
      </c>
      <c r="G67" s="10" t="s">
        <v>2</v>
      </c>
      <c r="H67" s="35">
        <v>7.88</v>
      </c>
      <c r="I67" s="19" t="s">
        <v>29</v>
      </c>
      <c r="J67" s="93"/>
      <c r="K67" s="93"/>
      <c r="L67" s="61"/>
      <c r="M67" s="61"/>
      <c r="N67" s="61"/>
      <c r="O67" s="93"/>
      <c r="P67" s="57"/>
      <c r="Q67" s="61"/>
      <c r="R67" s="93"/>
      <c r="S67" s="61"/>
      <c r="T67" s="61"/>
      <c r="U67" s="61"/>
      <c r="V67" s="61"/>
      <c r="W67" s="57"/>
      <c r="X67" s="57"/>
      <c r="Y67" s="47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</row>
    <row r="68" spans="1:39" s="12" customFormat="1" x14ac:dyDescent="0.25">
      <c r="A68" s="46">
        <v>28</v>
      </c>
      <c r="B68" s="46" t="s">
        <v>24</v>
      </c>
      <c r="C68" s="63">
        <f>F66</f>
        <v>12.12</v>
      </c>
      <c r="D68" s="46">
        <v>29</v>
      </c>
      <c r="E68" s="46" t="s">
        <v>24</v>
      </c>
      <c r="F68" s="63">
        <v>0</v>
      </c>
      <c r="G68" s="10" t="s">
        <v>2</v>
      </c>
      <c r="H68" s="35">
        <v>7.82</v>
      </c>
      <c r="I68" s="19" t="s">
        <v>32</v>
      </c>
      <c r="J68" s="94"/>
      <c r="K68" s="94"/>
      <c r="L68" s="61"/>
      <c r="M68" s="61"/>
      <c r="N68" s="61"/>
      <c r="O68" s="94"/>
      <c r="P68" s="57"/>
      <c r="Q68" s="61"/>
      <c r="R68" s="94"/>
      <c r="S68" s="61"/>
      <c r="T68" s="61"/>
      <c r="U68" s="61"/>
      <c r="V68" s="61"/>
      <c r="W68" s="57"/>
      <c r="X68" s="57"/>
      <c r="Y68" s="47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</row>
    <row r="69" spans="1:39" s="12" customFormat="1" x14ac:dyDescent="0.25">
      <c r="A69" s="46">
        <v>29</v>
      </c>
      <c r="B69" s="46" t="s">
        <v>24</v>
      </c>
      <c r="C69" s="63">
        <f>F68</f>
        <v>0</v>
      </c>
      <c r="D69" s="46">
        <v>29</v>
      </c>
      <c r="E69" s="46" t="s">
        <v>24</v>
      </c>
      <c r="F69" s="63">
        <v>4.5999999999999996</v>
      </c>
      <c r="G69" s="10" t="s">
        <v>2</v>
      </c>
      <c r="H69" s="35">
        <v>4.5999999999999996</v>
      </c>
      <c r="I69" s="19" t="s">
        <v>29</v>
      </c>
      <c r="J69" s="92">
        <f>18.96+11.24*3</f>
        <v>52.68</v>
      </c>
      <c r="K69" s="92">
        <v>18.38</v>
      </c>
      <c r="L69" s="61"/>
      <c r="M69" s="61"/>
      <c r="N69" s="61"/>
      <c r="O69" s="92">
        <v>10.039999999999999</v>
      </c>
      <c r="P69" s="57"/>
      <c r="Q69" s="61"/>
      <c r="R69" s="92">
        <v>20</v>
      </c>
      <c r="S69" s="17"/>
      <c r="T69" s="17"/>
      <c r="U69" s="17"/>
      <c r="V69" s="17"/>
      <c r="W69" s="69"/>
      <c r="X69" s="92">
        <v>2</v>
      </c>
      <c r="Y69" s="47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</row>
    <row r="70" spans="1:39" s="12" customFormat="1" x14ac:dyDescent="0.25">
      <c r="A70" s="46">
        <v>29</v>
      </c>
      <c r="B70" s="46" t="s">
        <v>24</v>
      </c>
      <c r="C70" s="63">
        <v>0</v>
      </c>
      <c r="D70" s="46">
        <v>29</v>
      </c>
      <c r="E70" s="46" t="s">
        <v>24</v>
      </c>
      <c r="F70" s="63">
        <v>4.5999999999999996</v>
      </c>
      <c r="G70" s="10" t="s">
        <v>2</v>
      </c>
      <c r="H70" s="35">
        <v>4.6100000000000003</v>
      </c>
      <c r="I70" s="19" t="s">
        <v>32</v>
      </c>
      <c r="J70" s="93"/>
      <c r="K70" s="93"/>
      <c r="L70" s="61"/>
      <c r="M70" s="61"/>
      <c r="N70" s="61"/>
      <c r="O70" s="93"/>
      <c r="P70" s="57"/>
      <c r="Q70" s="61"/>
      <c r="R70" s="93"/>
      <c r="S70" s="17"/>
      <c r="T70" s="17"/>
      <c r="U70" s="17"/>
      <c r="V70" s="17"/>
      <c r="W70" s="69"/>
      <c r="X70" s="93"/>
      <c r="Y70" s="47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</row>
    <row r="71" spans="1:39" s="12" customFormat="1" x14ac:dyDescent="0.25">
      <c r="A71" s="46">
        <v>29</v>
      </c>
      <c r="B71" s="46" t="s">
        <v>24</v>
      </c>
      <c r="C71" s="63">
        <f>F70</f>
        <v>4.5999999999999996</v>
      </c>
      <c r="D71" s="46">
        <v>29</v>
      </c>
      <c r="E71" s="46" t="s">
        <v>24</v>
      </c>
      <c r="F71" s="63">
        <v>15.83</v>
      </c>
      <c r="G71" s="10" t="s">
        <v>2</v>
      </c>
      <c r="H71" s="35">
        <v>11.24</v>
      </c>
      <c r="I71" s="19" t="s">
        <v>31</v>
      </c>
      <c r="J71" s="93"/>
      <c r="K71" s="93"/>
      <c r="L71" s="61"/>
      <c r="M71" s="61"/>
      <c r="N71" s="61"/>
      <c r="O71" s="93"/>
      <c r="P71" s="57"/>
      <c r="Q71" s="61"/>
      <c r="R71" s="93"/>
      <c r="S71" s="17"/>
      <c r="T71" s="17"/>
      <c r="U71" s="17"/>
      <c r="V71" s="17"/>
      <c r="W71" s="69"/>
      <c r="X71" s="93"/>
      <c r="Y71" s="47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</row>
    <row r="72" spans="1:39" s="12" customFormat="1" x14ac:dyDescent="0.25">
      <c r="A72" s="46">
        <v>29</v>
      </c>
      <c r="B72" s="46" t="s">
        <v>24</v>
      </c>
      <c r="C72" s="63">
        <v>4.5999999999999996</v>
      </c>
      <c r="D72" s="46">
        <v>29</v>
      </c>
      <c r="E72" s="46" t="s">
        <v>24</v>
      </c>
      <c r="F72" s="63">
        <v>15.83</v>
      </c>
      <c r="G72" s="10" t="s">
        <v>2</v>
      </c>
      <c r="H72" s="35">
        <v>11.24</v>
      </c>
      <c r="I72" s="19" t="s">
        <v>31</v>
      </c>
      <c r="J72" s="93"/>
      <c r="K72" s="93"/>
      <c r="L72" s="61"/>
      <c r="M72" s="61"/>
      <c r="N72" s="61"/>
      <c r="O72" s="93"/>
      <c r="P72" s="57"/>
      <c r="Q72" s="61"/>
      <c r="R72" s="93"/>
      <c r="S72" s="17"/>
      <c r="T72" s="17"/>
      <c r="U72" s="17"/>
      <c r="V72" s="17"/>
      <c r="W72" s="69"/>
      <c r="X72" s="93"/>
      <c r="Y72" s="47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</row>
    <row r="73" spans="1:39" s="12" customFormat="1" x14ac:dyDescent="0.25">
      <c r="A73" s="46">
        <v>29</v>
      </c>
      <c r="B73" s="46" t="s">
        <v>24</v>
      </c>
      <c r="C73" s="63">
        <f>F72</f>
        <v>15.83</v>
      </c>
      <c r="D73" s="46">
        <v>30</v>
      </c>
      <c r="E73" s="46" t="s">
        <v>24</v>
      </c>
      <c r="F73" s="63">
        <v>0</v>
      </c>
      <c r="G73" s="10" t="s">
        <v>2</v>
      </c>
      <c r="H73" s="35">
        <v>4.2300000000000004</v>
      </c>
      <c r="I73" s="19" t="s">
        <v>29</v>
      </c>
      <c r="J73" s="93"/>
      <c r="K73" s="93"/>
      <c r="L73" s="61"/>
      <c r="M73" s="61"/>
      <c r="N73" s="61"/>
      <c r="O73" s="93"/>
      <c r="P73" s="57"/>
      <c r="Q73" s="61"/>
      <c r="R73" s="93"/>
      <c r="S73" s="17"/>
      <c r="T73" s="17"/>
      <c r="U73" s="17"/>
      <c r="V73" s="17"/>
      <c r="W73" s="69"/>
      <c r="X73" s="93"/>
      <c r="Y73" s="47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</row>
    <row r="74" spans="1:39" s="12" customFormat="1" x14ac:dyDescent="0.25">
      <c r="A74" s="46">
        <v>29</v>
      </c>
      <c r="B74" s="46" t="s">
        <v>24</v>
      </c>
      <c r="C74" s="63">
        <v>15.83</v>
      </c>
      <c r="D74" s="46">
        <v>30</v>
      </c>
      <c r="E74" s="46" t="s">
        <v>24</v>
      </c>
      <c r="F74" s="63">
        <v>0</v>
      </c>
      <c r="G74" s="10" t="s">
        <v>2</v>
      </c>
      <c r="H74" s="35">
        <v>4.24</v>
      </c>
      <c r="I74" s="19" t="s">
        <v>32</v>
      </c>
      <c r="J74" s="94"/>
      <c r="K74" s="94"/>
      <c r="L74" s="61"/>
      <c r="M74" s="61"/>
      <c r="N74" s="61"/>
      <c r="O74" s="94"/>
      <c r="P74" s="57"/>
      <c r="Q74" s="61"/>
      <c r="R74" s="94"/>
      <c r="S74" s="17"/>
      <c r="T74" s="17"/>
      <c r="U74" s="17"/>
      <c r="V74" s="17"/>
      <c r="W74" s="69"/>
      <c r="X74" s="94"/>
      <c r="Y74" s="47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</row>
    <row r="75" spans="1:39" s="12" customFormat="1" x14ac:dyDescent="0.25">
      <c r="A75" s="69">
        <v>30</v>
      </c>
      <c r="B75" s="69" t="s">
        <v>24</v>
      </c>
      <c r="C75" s="63">
        <v>0</v>
      </c>
      <c r="D75" s="69">
        <v>30</v>
      </c>
      <c r="E75" s="69" t="s">
        <v>24</v>
      </c>
      <c r="F75" s="63">
        <v>4.72</v>
      </c>
      <c r="G75" s="59" t="s">
        <v>23</v>
      </c>
      <c r="H75" s="35">
        <v>4.72</v>
      </c>
      <c r="I75" s="65" t="s">
        <v>29</v>
      </c>
      <c r="J75" s="92">
        <v>4.67</v>
      </c>
      <c r="K75" s="17"/>
      <c r="L75" s="92">
        <v>25.13</v>
      </c>
      <c r="M75" s="96">
        <f>(3.98+1*3+2.08+3.11)*0.5</f>
        <v>6.085</v>
      </c>
      <c r="N75" s="92">
        <v>18.95</v>
      </c>
      <c r="O75" s="92">
        <f>2.85+5.97</f>
        <v>8.82</v>
      </c>
      <c r="P75" s="69"/>
      <c r="Q75" s="92">
        <v>4</v>
      </c>
      <c r="R75" s="92">
        <v>6.07</v>
      </c>
      <c r="S75" s="17"/>
      <c r="T75" s="17"/>
      <c r="U75" s="92">
        <v>2</v>
      </c>
      <c r="V75" s="92">
        <v>1</v>
      </c>
      <c r="W75" s="92">
        <v>1</v>
      </c>
      <c r="X75" s="92">
        <v>1</v>
      </c>
      <c r="Y75" s="47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</row>
    <row r="76" spans="1:39" s="12" customFormat="1" x14ac:dyDescent="0.25">
      <c r="A76" s="69">
        <v>30</v>
      </c>
      <c r="B76" s="69" t="s">
        <v>24</v>
      </c>
      <c r="C76" s="63">
        <f t="shared" ref="C76:C84" si="0">F75</f>
        <v>4.72</v>
      </c>
      <c r="D76" s="69">
        <v>30</v>
      </c>
      <c r="E76" s="69" t="s">
        <v>24</v>
      </c>
      <c r="F76" s="63">
        <v>10.61</v>
      </c>
      <c r="G76" s="59" t="s">
        <v>23</v>
      </c>
      <c r="H76" s="35">
        <v>5.89</v>
      </c>
      <c r="I76" s="65" t="s">
        <v>26</v>
      </c>
      <c r="J76" s="93"/>
      <c r="K76" s="17"/>
      <c r="L76" s="93"/>
      <c r="M76" s="97"/>
      <c r="N76" s="93"/>
      <c r="O76" s="93"/>
      <c r="P76" s="69"/>
      <c r="Q76" s="93"/>
      <c r="R76" s="93"/>
      <c r="S76" s="17"/>
      <c r="T76" s="17"/>
      <c r="U76" s="93"/>
      <c r="V76" s="93"/>
      <c r="W76" s="93"/>
      <c r="X76" s="93"/>
      <c r="Y76" s="47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</row>
    <row r="77" spans="1:39" s="12" customFormat="1" x14ac:dyDescent="0.25">
      <c r="A77" s="69">
        <v>30</v>
      </c>
      <c r="B77" s="69" t="s">
        <v>24</v>
      </c>
      <c r="C77" s="63">
        <f t="shared" si="0"/>
        <v>10.61</v>
      </c>
      <c r="D77" s="69">
        <v>31</v>
      </c>
      <c r="E77" s="69" t="s">
        <v>24</v>
      </c>
      <c r="F77" s="63">
        <v>0</v>
      </c>
      <c r="G77" s="59" t="s">
        <v>23</v>
      </c>
      <c r="H77" s="35">
        <v>9.44</v>
      </c>
      <c r="I77" s="65" t="s">
        <v>25</v>
      </c>
      <c r="J77" s="94"/>
      <c r="K77" s="17"/>
      <c r="L77" s="94"/>
      <c r="M77" s="98"/>
      <c r="N77" s="94"/>
      <c r="O77" s="94"/>
      <c r="P77" s="69"/>
      <c r="Q77" s="94"/>
      <c r="R77" s="94"/>
      <c r="S77" s="17"/>
      <c r="T77" s="17"/>
      <c r="U77" s="94"/>
      <c r="V77" s="94"/>
      <c r="W77" s="94"/>
      <c r="X77" s="94"/>
      <c r="Y77" s="47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</row>
    <row r="78" spans="1:39" s="12" customFormat="1" x14ac:dyDescent="0.25">
      <c r="A78" s="46">
        <v>31</v>
      </c>
      <c r="B78" s="46" t="s">
        <v>24</v>
      </c>
      <c r="C78" s="63">
        <f t="shared" si="0"/>
        <v>0</v>
      </c>
      <c r="D78" s="69">
        <v>31</v>
      </c>
      <c r="E78" s="69" t="s">
        <v>24</v>
      </c>
      <c r="F78" s="63">
        <v>8.67</v>
      </c>
      <c r="G78" s="59" t="s">
        <v>23</v>
      </c>
      <c r="H78" s="35">
        <v>8.68</v>
      </c>
      <c r="I78" s="65" t="s">
        <v>25</v>
      </c>
      <c r="J78" s="92">
        <v>10.29</v>
      </c>
      <c r="K78" s="17"/>
      <c r="L78" s="93">
        <v>22.82</v>
      </c>
      <c r="M78" s="96">
        <f>(3.3+4.64+1*2+3+4.01)*0.5</f>
        <v>8.4749999999999996</v>
      </c>
      <c r="N78" s="92">
        <v>30.91</v>
      </c>
      <c r="O78" s="92">
        <v>7.53</v>
      </c>
      <c r="P78" s="69"/>
      <c r="Q78" s="92">
        <v>4</v>
      </c>
      <c r="R78" s="17"/>
      <c r="S78" s="92">
        <v>1</v>
      </c>
      <c r="T78" s="17"/>
      <c r="U78" s="92">
        <v>2</v>
      </c>
      <c r="V78" s="92">
        <v>1</v>
      </c>
      <c r="W78" s="92">
        <v>1</v>
      </c>
      <c r="X78" s="92">
        <v>1</v>
      </c>
      <c r="Y78" s="47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</row>
    <row r="79" spans="1:39" s="12" customFormat="1" x14ac:dyDescent="0.25">
      <c r="A79" s="46">
        <v>31</v>
      </c>
      <c r="B79" s="46" t="s">
        <v>24</v>
      </c>
      <c r="C79" s="63">
        <f t="shared" si="0"/>
        <v>8.67</v>
      </c>
      <c r="D79" s="69">
        <v>31</v>
      </c>
      <c r="E79" s="69" t="s">
        <v>24</v>
      </c>
      <c r="F79" s="63">
        <v>13.33</v>
      </c>
      <c r="G79" s="59" t="s">
        <v>23</v>
      </c>
      <c r="H79" s="35">
        <v>4.66</v>
      </c>
      <c r="I79" s="65" t="s">
        <v>26</v>
      </c>
      <c r="J79" s="93"/>
      <c r="K79" s="17"/>
      <c r="L79" s="93"/>
      <c r="M79" s="97"/>
      <c r="N79" s="93"/>
      <c r="O79" s="93"/>
      <c r="P79" s="69"/>
      <c r="Q79" s="93"/>
      <c r="R79" s="17"/>
      <c r="S79" s="93"/>
      <c r="T79" s="17"/>
      <c r="U79" s="93"/>
      <c r="V79" s="93"/>
      <c r="W79" s="93"/>
      <c r="X79" s="93"/>
      <c r="Y79" s="47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</row>
    <row r="80" spans="1:39" s="12" customFormat="1" x14ac:dyDescent="0.25">
      <c r="A80" s="46">
        <v>31</v>
      </c>
      <c r="B80" s="46" t="s">
        <v>24</v>
      </c>
      <c r="C80" s="63">
        <f t="shared" si="0"/>
        <v>13.33</v>
      </c>
      <c r="D80" s="69">
        <v>32</v>
      </c>
      <c r="E80" s="69" t="s">
        <v>24</v>
      </c>
      <c r="F80" s="63">
        <v>0</v>
      </c>
      <c r="G80" s="59" t="s">
        <v>23</v>
      </c>
      <c r="H80" s="35">
        <v>6.68</v>
      </c>
      <c r="I80" s="65" t="s">
        <v>29</v>
      </c>
      <c r="J80" s="94"/>
      <c r="K80" s="17"/>
      <c r="L80" s="94"/>
      <c r="M80" s="98"/>
      <c r="N80" s="94"/>
      <c r="O80" s="94"/>
      <c r="P80" s="69"/>
      <c r="Q80" s="94"/>
      <c r="R80" s="17"/>
      <c r="S80" s="94"/>
      <c r="T80" s="17"/>
      <c r="U80" s="94"/>
      <c r="V80" s="93"/>
      <c r="W80" s="94"/>
      <c r="X80" s="94"/>
      <c r="Y80" s="47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</row>
    <row r="81" spans="1:39" s="12" customFormat="1" x14ac:dyDescent="0.25">
      <c r="A81" s="46">
        <v>32</v>
      </c>
      <c r="B81" s="46" t="s">
        <v>24</v>
      </c>
      <c r="C81" s="63">
        <f t="shared" si="0"/>
        <v>0</v>
      </c>
      <c r="D81" s="46">
        <v>33</v>
      </c>
      <c r="E81" s="46" t="s">
        <v>24</v>
      </c>
      <c r="F81" s="63">
        <v>0</v>
      </c>
      <c r="G81" s="10" t="s">
        <v>23</v>
      </c>
      <c r="H81" s="35">
        <v>20.92</v>
      </c>
      <c r="I81" s="19" t="s">
        <v>29</v>
      </c>
      <c r="J81" s="46">
        <v>7.84</v>
      </c>
      <c r="K81" s="61"/>
      <c r="L81" s="61"/>
      <c r="M81" s="61"/>
      <c r="N81" s="61"/>
      <c r="O81" s="46">
        <v>1.0900000000000001</v>
      </c>
      <c r="P81" s="57"/>
      <c r="Q81" s="61"/>
      <c r="R81" s="61"/>
      <c r="S81" s="61"/>
      <c r="T81" s="61"/>
      <c r="U81" s="61"/>
      <c r="V81" s="95">
        <v>3</v>
      </c>
      <c r="W81" s="57"/>
      <c r="X81" s="57"/>
      <c r="Y81" s="47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</row>
    <row r="82" spans="1:39" s="12" customFormat="1" x14ac:dyDescent="0.25">
      <c r="A82" s="46">
        <v>33</v>
      </c>
      <c r="B82" s="46" t="s">
        <v>24</v>
      </c>
      <c r="C82" s="63">
        <f t="shared" si="0"/>
        <v>0</v>
      </c>
      <c r="D82" s="46">
        <v>33</v>
      </c>
      <c r="E82" s="46" t="s">
        <v>24</v>
      </c>
      <c r="F82" s="63">
        <v>9.61</v>
      </c>
      <c r="G82" s="10" t="s">
        <v>23</v>
      </c>
      <c r="H82" s="35">
        <v>9.61</v>
      </c>
      <c r="I82" s="19" t="s">
        <v>29</v>
      </c>
      <c r="J82" s="92">
        <v>15.55</v>
      </c>
      <c r="K82" s="61"/>
      <c r="L82" s="92">
        <v>12.13</v>
      </c>
      <c r="M82" s="96">
        <f>(3.03+1.45+1*2+3.5+3.99)*0.5</f>
        <v>6.9850000000000003</v>
      </c>
      <c r="N82" s="92">
        <v>21.47</v>
      </c>
      <c r="O82" s="96">
        <v>7.08</v>
      </c>
      <c r="P82" s="57"/>
      <c r="Q82" s="92">
        <v>4</v>
      </c>
      <c r="R82" s="61"/>
      <c r="S82" s="92">
        <v>1</v>
      </c>
      <c r="T82" s="61"/>
      <c r="U82" s="92">
        <v>1</v>
      </c>
      <c r="V82" s="95"/>
      <c r="W82" s="92">
        <v>1</v>
      </c>
      <c r="X82" s="92">
        <v>1</v>
      </c>
      <c r="Y82" s="47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</row>
    <row r="83" spans="1:39" s="12" customFormat="1" x14ac:dyDescent="0.25">
      <c r="A83" s="46">
        <v>33</v>
      </c>
      <c r="B83" s="46" t="s">
        <v>24</v>
      </c>
      <c r="C83" s="63">
        <f t="shared" si="0"/>
        <v>9.61</v>
      </c>
      <c r="D83" s="46">
        <v>33</v>
      </c>
      <c r="E83" s="46" t="s">
        <v>24</v>
      </c>
      <c r="F83" s="63">
        <v>15.31</v>
      </c>
      <c r="G83" s="10" t="s">
        <v>23</v>
      </c>
      <c r="H83" s="35">
        <v>5.71</v>
      </c>
      <c r="I83" s="19" t="s">
        <v>26</v>
      </c>
      <c r="J83" s="93"/>
      <c r="K83" s="61"/>
      <c r="L83" s="93"/>
      <c r="M83" s="97"/>
      <c r="N83" s="93"/>
      <c r="O83" s="97"/>
      <c r="P83" s="57"/>
      <c r="Q83" s="93"/>
      <c r="R83" s="61"/>
      <c r="S83" s="93"/>
      <c r="T83" s="61"/>
      <c r="U83" s="93"/>
      <c r="V83" s="95"/>
      <c r="W83" s="93"/>
      <c r="X83" s="93"/>
      <c r="Y83" s="47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</row>
    <row r="84" spans="1:39" s="12" customFormat="1" x14ac:dyDescent="0.25">
      <c r="A84" s="46">
        <v>33</v>
      </c>
      <c r="B84" s="46" t="s">
        <v>24</v>
      </c>
      <c r="C84" s="63">
        <f t="shared" si="0"/>
        <v>15.31</v>
      </c>
      <c r="D84" s="46">
        <v>34</v>
      </c>
      <c r="E84" s="46" t="s">
        <v>24</v>
      </c>
      <c r="F84" s="63">
        <v>0</v>
      </c>
      <c r="G84" s="10" t="s">
        <v>23</v>
      </c>
      <c r="H84" s="35">
        <v>4.67</v>
      </c>
      <c r="I84" s="19" t="s">
        <v>25</v>
      </c>
      <c r="J84" s="94"/>
      <c r="K84" s="61"/>
      <c r="L84" s="94"/>
      <c r="M84" s="98"/>
      <c r="N84" s="94"/>
      <c r="O84" s="98"/>
      <c r="P84" s="57"/>
      <c r="Q84" s="94"/>
      <c r="R84" s="61"/>
      <c r="S84" s="94"/>
      <c r="T84" s="61"/>
      <c r="U84" s="94"/>
      <c r="V84" s="95"/>
      <c r="W84" s="94"/>
      <c r="X84" s="94"/>
      <c r="Y84" s="47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</row>
    <row r="85" spans="1:39" s="12" customFormat="1" x14ac:dyDescent="0.25">
      <c r="A85" s="46">
        <v>34</v>
      </c>
      <c r="B85" s="46" t="s">
        <v>24</v>
      </c>
      <c r="C85" s="63">
        <v>0</v>
      </c>
      <c r="D85" s="46">
        <v>34</v>
      </c>
      <c r="E85" s="46" t="s">
        <v>24</v>
      </c>
      <c r="F85" s="63">
        <v>14.57</v>
      </c>
      <c r="G85" s="59" t="s">
        <v>23</v>
      </c>
      <c r="H85" s="35">
        <v>14.55</v>
      </c>
      <c r="I85" s="19" t="s">
        <v>25</v>
      </c>
      <c r="J85" s="61"/>
      <c r="K85" s="61"/>
      <c r="L85" s="92">
        <v>38.06</v>
      </c>
      <c r="M85" s="96">
        <f>(2.55+1.26+0.77+3.5)*0.5</f>
        <v>4.04</v>
      </c>
      <c r="N85" s="92">
        <v>10.52</v>
      </c>
      <c r="O85" s="92">
        <v>7.65</v>
      </c>
      <c r="P85" s="92">
        <v>1</v>
      </c>
      <c r="Q85" s="92">
        <v>4</v>
      </c>
      <c r="R85" s="61"/>
      <c r="S85" s="61"/>
      <c r="T85" s="61"/>
      <c r="U85" s="92">
        <v>1</v>
      </c>
      <c r="V85" s="92">
        <v>1</v>
      </c>
      <c r="W85" s="92">
        <v>1</v>
      </c>
      <c r="X85" s="92">
        <v>1</v>
      </c>
      <c r="Y85" s="47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</row>
    <row r="86" spans="1:39" s="12" customFormat="1" x14ac:dyDescent="0.25">
      <c r="A86" s="46">
        <v>34</v>
      </c>
      <c r="B86" s="46" t="s">
        <v>24</v>
      </c>
      <c r="C86" s="63">
        <f t="shared" ref="C86:C93" si="1">F85</f>
        <v>14.57</v>
      </c>
      <c r="D86" s="46">
        <v>35</v>
      </c>
      <c r="E86" s="46" t="s">
        <v>24</v>
      </c>
      <c r="F86" s="63">
        <v>0</v>
      </c>
      <c r="G86" s="59" t="s">
        <v>23</v>
      </c>
      <c r="H86" s="35">
        <v>5.63</v>
      </c>
      <c r="I86" s="19" t="s">
        <v>26</v>
      </c>
      <c r="J86" s="61"/>
      <c r="K86" s="61"/>
      <c r="L86" s="94"/>
      <c r="M86" s="98"/>
      <c r="N86" s="94"/>
      <c r="O86" s="94"/>
      <c r="P86" s="94"/>
      <c r="Q86" s="94"/>
      <c r="R86" s="61"/>
      <c r="S86" s="61"/>
      <c r="T86" s="61"/>
      <c r="U86" s="94"/>
      <c r="V86" s="94"/>
      <c r="W86" s="94"/>
      <c r="X86" s="94"/>
      <c r="Y86" s="47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</row>
    <row r="87" spans="1:39" s="12" customFormat="1" x14ac:dyDescent="0.25">
      <c r="A87" s="46">
        <v>35</v>
      </c>
      <c r="B87" s="46" t="s">
        <v>24</v>
      </c>
      <c r="C87" s="63">
        <f t="shared" si="1"/>
        <v>0</v>
      </c>
      <c r="D87" s="46">
        <v>35</v>
      </c>
      <c r="E87" s="46" t="s">
        <v>24</v>
      </c>
      <c r="F87" s="63">
        <v>7.51</v>
      </c>
      <c r="G87" s="10" t="s">
        <v>23</v>
      </c>
      <c r="H87" s="35">
        <v>7.88</v>
      </c>
      <c r="I87" s="19" t="s">
        <v>29</v>
      </c>
      <c r="J87" s="92">
        <f>12.45+12.56</f>
        <v>25.009999999999998</v>
      </c>
      <c r="K87" s="61"/>
      <c r="L87" s="61"/>
      <c r="M87" s="61"/>
      <c r="N87" s="61"/>
      <c r="O87" s="61"/>
      <c r="P87" s="57"/>
      <c r="Q87" s="61"/>
      <c r="R87" s="61"/>
      <c r="S87" s="61"/>
      <c r="T87" s="61"/>
      <c r="U87" s="61"/>
      <c r="V87" s="61"/>
      <c r="W87" s="57"/>
      <c r="X87" s="57"/>
      <c r="Y87" s="47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</row>
    <row r="88" spans="1:39" s="12" customFormat="1" x14ac:dyDescent="0.25">
      <c r="A88" s="46">
        <v>35</v>
      </c>
      <c r="B88" s="46" t="s">
        <v>24</v>
      </c>
      <c r="C88" s="63">
        <f t="shared" si="1"/>
        <v>7.51</v>
      </c>
      <c r="D88" s="46">
        <v>36</v>
      </c>
      <c r="E88" s="46" t="s">
        <v>24</v>
      </c>
      <c r="F88" s="63">
        <v>0</v>
      </c>
      <c r="G88" s="10" t="s">
        <v>23</v>
      </c>
      <c r="H88" s="35">
        <v>12.5</v>
      </c>
      <c r="I88" s="19" t="s">
        <v>31</v>
      </c>
      <c r="J88" s="94"/>
      <c r="K88" s="61"/>
      <c r="L88" s="61"/>
      <c r="M88" s="61"/>
      <c r="N88" s="61"/>
      <c r="O88" s="61"/>
      <c r="P88" s="57"/>
      <c r="Q88" s="61"/>
      <c r="R88" s="61"/>
      <c r="S88" s="61"/>
      <c r="T88" s="61"/>
      <c r="U88" s="61"/>
      <c r="V88" s="61"/>
      <c r="W88" s="57"/>
      <c r="X88" s="57"/>
      <c r="Y88" s="47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</row>
    <row r="89" spans="1:39" s="12" customFormat="1" x14ac:dyDescent="0.25">
      <c r="A89" s="46">
        <v>36</v>
      </c>
      <c r="B89" s="46" t="s">
        <v>24</v>
      </c>
      <c r="C89" s="63">
        <f t="shared" si="1"/>
        <v>0</v>
      </c>
      <c r="D89" s="46">
        <v>36</v>
      </c>
      <c r="E89" s="46" t="s">
        <v>24</v>
      </c>
      <c r="F89" s="63">
        <v>12.19</v>
      </c>
      <c r="G89" s="59" t="s">
        <v>23</v>
      </c>
      <c r="H89" s="35">
        <v>12.34</v>
      </c>
      <c r="I89" s="19" t="s">
        <v>31</v>
      </c>
      <c r="J89" s="92">
        <f>12.33+12.34</f>
        <v>24.67</v>
      </c>
      <c r="K89" s="61"/>
      <c r="L89" s="61"/>
      <c r="M89" s="61"/>
      <c r="N89" s="61"/>
      <c r="O89" s="61"/>
      <c r="P89" s="57"/>
      <c r="Q89" s="61"/>
      <c r="R89" s="61"/>
      <c r="S89" s="61"/>
      <c r="T89" s="61"/>
      <c r="U89" s="61"/>
      <c r="V89" s="61"/>
      <c r="W89" s="57"/>
      <c r="X89" s="57"/>
      <c r="Y89" s="47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</row>
    <row r="90" spans="1:39" s="12" customFormat="1" x14ac:dyDescent="0.25">
      <c r="A90" s="46">
        <v>36</v>
      </c>
      <c r="B90" s="46" t="s">
        <v>24</v>
      </c>
      <c r="C90" s="63">
        <f t="shared" si="1"/>
        <v>12.19</v>
      </c>
      <c r="D90" s="46">
        <v>37</v>
      </c>
      <c r="E90" s="46" t="s">
        <v>24</v>
      </c>
      <c r="F90" s="63">
        <v>0</v>
      </c>
      <c r="G90" s="59" t="s">
        <v>23</v>
      </c>
      <c r="H90" s="35">
        <v>7.89</v>
      </c>
      <c r="I90" s="19" t="s">
        <v>29</v>
      </c>
      <c r="J90" s="94"/>
      <c r="K90" s="61"/>
      <c r="L90" s="61"/>
      <c r="M90" s="61"/>
      <c r="N90" s="61"/>
      <c r="O90" s="61"/>
      <c r="P90" s="57"/>
      <c r="Q90" s="61"/>
      <c r="R90" s="61"/>
      <c r="S90" s="61"/>
      <c r="T90" s="61"/>
      <c r="U90" s="61"/>
      <c r="V90" s="61"/>
      <c r="W90" s="57"/>
      <c r="X90" s="57"/>
      <c r="Y90" s="47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</row>
    <row r="91" spans="1:39" s="12" customFormat="1" x14ac:dyDescent="0.25">
      <c r="A91" s="46">
        <v>37</v>
      </c>
      <c r="B91" s="46" t="s">
        <v>24</v>
      </c>
      <c r="C91" s="63">
        <f t="shared" si="1"/>
        <v>0</v>
      </c>
      <c r="D91" s="46">
        <v>38</v>
      </c>
      <c r="E91" s="46" t="s">
        <v>24</v>
      </c>
      <c r="F91" s="63">
        <v>0</v>
      </c>
      <c r="G91" s="59" t="s">
        <v>23</v>
      </c>
      <c r="H91" s="35">
        <v>20.32</v>
      </c>
      <c r="I91" s="19" t="s">
        <v>29</v>
      </c>
      <c r="J91" s="61"/>
      <c r="K91" s="61"/>
      <c r="L91" s="61"/>
      <c r="M91" s="61"/>
      <c r="N91" s="61"/>
      <c r="O91" s="61"/>
      <c r="P91" s="57"/>
      <c r="Q91" s="61"/>
      <c r="R91" s="61"/>
      <c r="S91" s="61"/>
      <c r="T91" s="61"/>
      <c r="U91" s="61"/>
      <c r="V91" s="61"/>
      <c r="W91" s="57"/>
      <c r="X91" s="57"/>
      <c r="Y91" s="47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</row>
    <row r="92" spans="1:39" s="12" customFormat="1" x14ac:dyDescent="0.25">
      <c r="A92" s="46">
        <v>38</v>
      </c>
      <c r="B92" s="46" t="s">
        <v>24</v>
      </c>
      <c r="C92" s="63">
        <f t="shared" si="1"/>
        <v>0</v>
      </c>
      <c r="D92" s="46">
        <v>38</v>
      </c>
      <c r="E92" s="46" t="s">
        <v>24</v>
      </c>
      <c r="F92" s="63">
        <v>5.47</v>
      </c>
      <c r="G92" s="59" t="s">
        <v>23</v>
      </c>
      <c r="H92" s="35">
        <v>5.48</v>
      </c>
      <c r="I92" s="19" t="s">
        <v>29</v>
      </c>
      <c r="J92" s="92">
        <f>4.16+1.61</f>
        <v>5.7700000000000005</v>
      </c>
      <c r="K92" s="92">
        <v>2.4</v>
      </c>
      <c r="L92" s="61"/>
      <c r="M92" s="61"/>
      <c r="N92" s="61"/>
      <c r="O92" s="92">
        <f>1.44+0.21</f>
        <v>1.65</v>
      </c>
      <c r="P92" s="57"/>
      <c r="Q92" s="61"/>
      <c r="R92" s="61"/>
      <c r="S92" s="61"/>
      <c r="T92" s="61"/>
      <c r="U92" s="61"/>
      <c r="V92" s="61"/>
      <c r="W92" s="57"/>
      <c r="X92" s="92">
        <v>4</v>
      </c>
      <c r="Y92" s="47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</row>
    <row r="93" spans="1:39" s="12" customFormat="1" x14ac:dyDescent="0.25">
      <c r="A93" s="46">
        <v>38</v>
      </c>
      <c r="B93" s="46" t="s">
        <v>24</v>
      </c>
      <c r="C93" s="63">
        <f t="shared" si="1"/>
        <v>5.47</v>
      </c>
      <c r="D93" s="46">
        <v>38</v>
      </c>
      <c r="E93" s="46" t="s">
        <v>24</v>
      </c>
      <c r="F93" s="63">
        <v>15.11</v>
      </c>
      <c r="G93" s="59" t="s">
        <v>2</v>
      </c>
      <c r="H93" s="35">
        <v>9.8800000000000008</v>
      </c>
      <c r="I93" s="19" t="s">
        <v>29</v>
      </c>
      <c r="J93" s="93"/>
      <c r="K93" s="93"/>
      <c r="L93" s="61"/>
      <c r="M93" s="61"/>
      <c r="N93" s="61"/>
      <c r="O93" s="93"/>
      <c r="P93" s="57"/>
      <c r="Q93" s="61"/>
      <c r="R93" s="61"/>
      <c r="S93" s="61"/>
      <c r="T93" s="61"/>
      <c r="U93" s="61"/>
      <c r="V93" s="61"/>
      <c r="W93" s="57"/>
      <c r="X93" s="93"/>
      <c r="Y93" s="47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</row>
    <row r="94" spans="1:39" s="12" customFormat="1" x14ac:dyDescent="0.25">
      <c r="A94" s="46">
        <v>38</v>
      </c>
      <c r="B94" s="46" t="s">
        <v>24</v>
      </c>
      <c r="C94" s="63">
        <v>5.47</v>
      </c>
      <c r="D94" s="46">
        <v>38</v>
      </c>
      <c r="E94" s="46" t="s">
        <v>24</v>
      </c>
      <c r="F94" s="63">
        <v>15.11</v>
      </c>
      <c r="G94" s="59" t="s">
        <v>2</v>
      </c>
      <c r="H94" s="35">
        <v>9.9499999999999993</v>
      </c>
      <c r="I94" s="19" t="s">
        <v>32</v>
      </c>
      <c r="J94" s="93"/>
      <c r="K94" s="93"/>
      <c r="L94" s="61"/>
      <c r="M94" s="61"/>
      <c r="N94" s="61"/>
      <c r="O94" s="93"/>
      <c r="P94" s="57"/>
      <c r="Q94" s="61"/>
      <c r="R94" s="61"/>
      <c r="S94" s="61"/>
      <c r="T94" s="61"/>
      <c r="U94" s="61"/>
      <c r="V94" s="61"/>
      <c r="W94" s="57"/>
      <c r="X94" s="93"/>
      <c r="Y94" s="47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</row>
    <row r="95" spans="1:39" s="12" customFormat="1" x14ac:dyDescent="0.25">
      <c r="A95" s="46">
        <v>38</v>
      </c>
      <c r="B95" s="46" t="s">
        <v>24</v>
      </c>
      <c r="C95" s="63">
        <f t="shared" ref="C95:C102" si="2">F94</f>
        <v>15.11</v>
      </c>
      <c r="D95" s="46">
        <v>39</v>
      </c>
      <c r="E95" s="46" t="s">
        <v>24</v>
      </c>
      <c r="F95" s="63">
        <v>0</v>
      </c>
      <c r="G95" s="59" t="s">
        <v>23</v>
      </c>
      <c r="H95" s="35">
        <v>4.99</v>
      </c>
      <c r="I95" s="19" t="s">
        <v>32</v>
      </c>
      <c r="J95" s="94"/>
      <c r="K95" s="94"/>
      <c r="L95" s="61"/>
      <c r="M95" s="61"/>
      <c r="N95" s="61"/>
      <c r="O95" s="94"/>
      <c r="P95" s="57"/>
      <c r="Q95" s="61"/>
      <c r="R95" s="61"/>
      <c r="S95" s="61"/>
      <c r="T95" s="61"/>
      <c r="U95" s="61"/>
      <c r="V95" s="61"/>
      <c r="W95" s="57"/>
      <c r="X95" s="94"/>
      <c r="Y95" s="47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</row>
    <row r="96" spans="1:39" s="12" customFormat="1" x14ac:dyDescent="0.25">
      <c r="A96" s="69">
        <v>39</v>
      </c>
      <c r="B96" s="69" t="s">
        <v>24</v>
      </c>
      <c r="C96" s="63">
        <f t="shared" si="2"/>
        <v>0</v>
      </c>
      <c r="D96" s="69">
        <v>39</v>
      </c>
      <c r="E96" s="69" t="s">
        <v>24</v>
      </c>
      <c r="F96" s="63">
        <v>1.36</v>
      </c>
      <c r="G96" s="59" t="s">
        <v>23</v>
      </c>
      <c r="H96" s="35">
        <v>1.39</v>
      </c>
      <c r="I96" s="65" t="s">
        <v>32</v>
      </c>
      <c r="J96" s="92">
        <v>20.09</v>
      </c>
      <c r="K96" s="92">
        <f>3.23+6.06</f>
        <v>9.2899999999999991</v>
      </c>
      <c r="L96" s="17"/>
      <c r="M96" s="17"/>
      <c r="N96" s="17"/>
      <c r="O96" s="92">
        <f>2.24+3.6</f>
        <v>5.84</v>
      </c>
      <c r="P96" s="69"/>
      <c r="Q96" s="17"/>
      <c r="R96" s="17"/>
      <c r="S96" s="17"/>
      <c r="T96" s="17"/>
      <c r="U96" s="92">
        <v>1</v>
      </c>
      <c r="V96" s="17"/>
      <c r="W96" s="69"/>
      <c r="X96" s="69"/>
      <c r="Y96" s="47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</row>
    <row r="97" spans="1:39" s="12" customFormat="1" x14ac:dyDescent="0.25">
      <c r="A97" s="69">
        <v>39</v>
      </c>
      <c r="B97" s="69" t="s">
        <v>24</v>
      </c>
      <c r="C97" s="63">
        <f t="shared" si="2"/>
        <v>1.36</v>
      </c>
      <c r="D97" s="69">
        <v>40</v>
      </c>
      <c r="E97" s="69" t="s">
        <v>24</v>
      </c>
      <c r="F97" s="63">
        <v>0</v>
      </c>
      <c r="G97" s="59" t="s">
        <v>23</v>
      </c>
      <c r="H97" s="35">
        <v>18.7</v>
      </c>
      <c r="I97" s="65" t="s">
        <v>29</v>
      </c>
      <c r="J97" s="94"/>
      <c r="K97" s="94"/>
      <c r="L97" s="17"/>
      <c r="M97" s="17"/>
      <c r="N97" s="17"/>
      <c r="O97" s="94"/>
      <c r="P97" s="69"/>
      <c r="Q97" s="17"/>
      <c r="R97" s="17"/>
      <c r="S97" s="17"/>
      <c r="T97" s="17"/>
      <c r="U97" s="94"/>
      <c r="V97" s="17"/>
      <c r="W97" s="69"/>
      <c r="X97" s="69"/>
      <c r="Y97" s="47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</row>
    <row r="98" spans="1:39" s="12" customFormat="1" x14ac:dyDescent="0.25">
      <c r="A98" s="46">
        <v>40</v>
      </c>
      <c r="B98" s="46" t="s">
        <v>24</v>
      </c>
      <c r="C98" s="63">
        <f t="shared" si="2"/>
        <v>0</v>
      </c>
      <c r="D98" s="46">
        <v>41</v>
      </c>
      <c r="E98" s="46" t="s">
        <v>24</v>
      </c>
      <c r="F98" s="63">
        <v>0</v>
      </c>
      <c r="G98" s="59" t="s">
        <v>23</v>
      </c>
      <c r="H98" s="35">
        <v>20.29</v>
      </c>
      <c r="I98" s="19" t="s">
        <v>29</v>
      </c>
      <c r="J98" s="46">
        <v>2.94</v>
      </c>
      <c r="K98" s="46">
        <v>1.43</v>
      </c>
      <c r="L98" s="61"/>
      <c r="M98" s="61"/>
      <c r="N98" s="61"/>
      <c r="O98" s="46">
        <v>0.85</v>
      </c>
      <c r="P98" s="57"/>
      <c r="Q98" s="61"/>
      <c r="R98" s="61"/>
      <c r="S98" s="61"/>
      <c r="T98" s="61"/>
      <c r="U98" s="61"/>
      <c r="V98" s="61"/>
      <c r="W98" s="57"/>
      <c r="X98" s="57">
        <v>2</v>
      </c>
      <c r="Y98" s="47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</row>
    <row r="99" spans="1:39" s="12" customFormat="1" x14ac:dyDescent="0.25">
      <c r="A99" s="46">
        <v>41</v>
      </c>
      <c r="B99" s="46" t="s">
        <v>24</v>
      </c>
      <c r="C99" s="63">
        <f t="shared" si="2"/>
        <v>0</v>
      </c>
      <c r="D99" s="46">
        <v>42</v>
      </c>
      <c r="E99" s="46" t="s">
        <v>24</v>
      </c>
      <c r="F99" s="63">
        <v>0</v>
      </c>
      <c r="G99" s="59" t="s">
        <v>23</v>
      </c>
      <c r="H99" s="35">
        <v>20.05</v>
      </c>
      <c r="I99" s="19" t="s">
        <v>29</v>
      </c>
      <c r="J99" s="61"/>
      <c r="K99" s="61"/>
      <c r="L99" s="61"/>
      <c r="M99" s="61"/>
      <c r="N99" s="61"/>
      <c r="O99" s="61"/>
      <c r="P99" s="57"/>
      <c r="Q99" s="61"/>
      <c r="R99" s="61"/>
      <c r="S99" s="61"/>
      <c r="T99" s="61"/>
      <c r="U99" s="61"/>
      <c r="V99" s="61"/>
      <c r="W99" s="57"/>
      <c r="X99" s="57"/>
      <c r="Y99" s="47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</row>
    <row r="100" spans="1:39" s="12" customFormat="1" x14ac:dyDescent="0.25">
      <c r="A100" s="46">
        <v>42</v>
      </c>
      <c r="B100" s="46" t="s">
        <v>24</v>
      </c>
      <c r="C100" s="63">
        <f t="shared" si="2"/>
        <v>0</v>
      </c>
      <c r="D100" s="46">
        <v>43</v>
      </c>
      <c r="E100" s="46" t="s">
        <v>24</v>
      </c>
      <c r="F100" s="63">
        <v>0</v>
      </c>
      <c r="G100" s="59" t="s">
        <v>23</v>
      </c>
      <c r="H100" s="35">
        <v>20.36</v>
      </c>
      <c r="I100" s="19" t="s">
        <v>29</v>
      </c>
      <c r="J100" s="61"/>
      <c r="K100" s="61"/>
      <c r="L100" s="61"/>
      <c r="M100" s="61"/>
      <c r="N100" s="61"/>
      <c r="O100" s="61"/>
      <c r="P100" s="57"/>
      <c r="Q100" s="61"/>
      <c r="R100" s="61"/>
      <c r="S100" s="61"/>
      <c r="T100" s="61"/>
      <c r="U100" s="61"/>
      <c r="V100" s="61"/>
      <c r="W100" s="57"/>
      <c r="X100" s="57"/>
      <c r="Y100" s="47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</row>
    <row r="101" spans="1:39" s="12" customFormat="1" x14ac:dyDescent="0.25">
      <c r="A101" s="46">
        <v>43</v>
      </c>
      <c r="B101" s="46" t="s">
        <v>24</v>
      </c>
      <c r="C101" s="63">
        <f t="shared" si="2"/>
        <v>0</v>
      </c>
      <c r="D101" s="46">
        <v>43</v>
      </c>
      <c r="E101" s="46" t="s">
        <v>24</v>
      </c>
      <c r="F101" s="63">
        <v>3.9</v>
      </c>
      <c r="G101" s="59" t="s">
        <v>23</v>
      </c>
      <c r="H101" s="35">
        <v>3.98</v>
      </c>
      <c r="I101" s="19" t="s">
        <v>29</v>
      </c>
      <c r="J101" s="61"/>
      <c r="K101" s="61"/>
      <c r="L101" s="61"/>
      <c r="M101" s="61"/>
      <c r="N101" s="61"/>
      <c r="O101" s="61"/>
      <c r="P101" s="57"/>
      <c r="Q101" s="61"/>
      <c r="R101" s="61"/>
      <c r="S101" s="61"/>
      <c r="T101" s="61"/>
      <c r="U101" s="61"/>
      <c r="V101" s="61"/>
      <c r="W101" s="57"/>
      <c r="X101" s="92">
        <v>2</v>
      </c>
      <c r="Y101" s="47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</row>
    <row r="102" spans="1:39" s="12" customFormat="1" x14ac:dyDescent="0.25">
      <c r="A102" s="46">
        <v>43</v>
      </c>
      <c r="B102" s="46" t="s">
        <v>24</v>
      </c>
      <c r="C102" s="63">
        <f t="shared" si="2"/>
        <v>3.9</v>
      </c>
      <c r="D102" s="46">
        <v>44</v>
      </c>
      <c r="E102" s="46" t="s">
        <v>24</v>
      </c>
      <c r="F102" s="63">
        <v>0</v>
      </c>
      <c r="G102" s="59" t="s">
        <v>2</v>
      </c>
      <c r="H102" s="35">
        <v>15.96</v>
      </c>
      <c r="I102" s="19" t="s">
        <v>32</v>
      </c>
      <c r="J102" s="61"/>
      <c r="K102" s="61"/>
      <c r="L102" s="61"/>
      <c r="M102" s="61"/>
      <c r="N102" s="61"/>
      <c r="O102" s="61"/>
      <c r="P102" s="57"/>
      <c r="Q102" s="61"/>
      <c r="R102" s="61"/>
      <c r="S102" s="61"/>
      <c r="T102" s="61"/>
      <c r="U102" s="61"/>
      <c r="V102" s="61"/>
      <c r="W102" s="57"/>
      <c r="X102" s="93"/>
      <c r="Y102" s="47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</row>
    <row r="103" spans="1:39" s="12" customFormat="1" x14ac:dyDescent="0.25">
      <c r="A103" s="46">
        <v>43</v>
      </c>
      <c r="B103" s="46" t="s">
        <v>24</v>
      </c>
      <c r="C103" s="63">
        <v>3.9</v>
      </c>
      <c r="D103" s="46">
        <v>44</v>
      </c>
      <c r="E103" s="46" t="s">
        <v>24</v>
      </c>
      <c r="F103" s="63">
        <v>0</v>
      </c>
      <c r="G103" s="59" t="s">
        <v>2</v>
      </c>
      <c r="H103" s="35">
        <v>16.61</v>
      </c>
      <c r="I103" s="19" t="s">
        <v>29</v>
      </c>
      <c r="J103" s="61"/>
      <c r="K103" s="61"/>
      <c r="L103" s="61"/>
      <c r="M103" s="61"/>
      <c r="N103" s="61"/>
      <c r="O103" s="61"/>
      <c r="P103" s="57"/>
      <c r="Q103" s="61"/>
      <c r="R103" s="61"/>
      <c r="S103" s="61"/>
      <c r="T103" s="61"/>
      <c r="U103" s="61"/>
      <c r="V103" s="61"/>
      <c r="W103" s="57"/>
      <c r="X103" s="94"/>
      <c r="Y103" s="47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</row>
    <row r="104" spans="1:39" s="12" customFormat="1" x14ac:dyDescent="0.25">
      <c r="A104" s="46">
        <v>44</v>
      </c>
      <c r="B104" s="46" t="s">
        <v>24</v>
      </c>
      <c r="C104" s="63">
        <v>0</v>
      </c>
      <c r="D104" s="46">
        <v>44</v>
      </c>
      <c r="E104" s="46" t="s">
        <v>24</v>
      </c>
      <c r="F104" s="63">
        <v>17.7</v>
      </c>
      <c r="G104" s="10" t="s">
        <v>2</v>
      </c>
      <c r="H104" s="35">
        <v>18.02</v>
      </c>
      <c r="I104" s="19" t="s">
        <v>32</v>
      </c>
      <c r="J104" s="61"/>
      <c r="K104" s="61"/>
      <c r="L104" s="61"/>
      <c r="M104" s="61"/>
      <c r="N104" s="61"/>
      <c r="O104" s="61"/>
      <c r="P104" s="57"/>
      <c r="Q104" s="61"/>
      <c r="R104" s="61"/>
      <c r="S104" s="61"/>
      <c r="T104" s="61"/>
      <c r="U104" s="61"/>
      <c r="V104" s="61"/>
      <c r="W104" s="57"/>
      <c r="X104" s="92">
        <v>2</v>
      </c>
      <c r="Y104" s="47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</row>
    <row r="105" spans="1:39" s="12" customFormat="1" x14ac:dyDescent="0.25">
      <c r="A105" s="46">
        <v>44</v>
      </c>
      <c r="B105" s="46" t="s">
        <v>24</v>
      </c>
      <c r="C105" s="63">
        <v>0</v>
      </c>
      <c r="D105" s="46">
        <v>44</v>
      </c>
      <c r="E105" s="46" t="s">
        <v>24</v>
      </c>
      <c r="F105" s="63">
        <v>17.7</v>
      </c>
      <c r="G105" s="10" t="s">
        <v>2</v>
      </c>
      <c r="H105" s="35">
        <v>17.88</v>
      </c>
      <c r="I105" s="19" t="s">
        <v>29</v>
      </c>
      <c r="J105" s="61"/>
      <c r="K105" s="61"/>
      <c r="L105" s="61"/>
      <c r="M105" s="61"/>
      <c r="N105" s="61"/>
      <c r="O105" s="61"/>
      <c r="P105" s="57"/>
      <c r="Q105" s="61"/>
      <c r="R105" s="61"/>
      <c r="S105" s="61"/>
      <c r="T105" s="61"/>
      <c r="U105" s="61"/>
      <c r="V105" s="61"/>
      <c r="W105" s="57"/>
      <c r="X105" s="93"/>
      <c r="Y105" s="47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</row>
    <row r="106" spans="1:39" s="12" customFormat="1" x14ac:dyDescent="0.25">
      <c r="A106" s="46">
        <v>44</v>
      </c>
      <c r="B106" s="46" t="s">
        <v>24</v>
      </c>
      <c r="C106" s="63">
        <f t="shared" ref="C106:C122" si="3">F105</f>
        <v>17.7</v>
      </c>
      <c r="D106" s="46">
        <v>45</v>
      </c>
      <c r="E106" s="46" t="s">
        <v>24</v>
      </c>
      <c r="F106" s="63">
        <v>0</v>
      </c>
      <c r="G106" s="10" t="s">
        <v>23</v>
      </c>
      <c r="H106" s="35">
        <v>2.33</v>
      </c>
      <c r="I106" s="19" t="s">
        <v>29</v>
      </c>
      <c r="J106" s="61"/>
      <c r="K106" s="61"/>
      <c r="L106" s="61"/>
      <c r="M106" s="61"/>
      <c r="N106" s="61"/>
      <c r="O106" s="61"/>
      <c r="P106" s="57"/>
      <c r="Q106" s="61"/>
      <c r="R106" s="61"/>
      <c r="S106" s="61"/>
      <c r="T106" s="61"/>
      <c r="U106" s="61"/>
      <c r="V106" s="61"/>
      <c r="W106" s="57"/>
      <c r="X106" s="94"/>
      <c r="Y106" s="47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</row>
    <row r="107" spans="1:39" s="12" customFormat="1" x14ac:dyDescent="0.25">
      <c r="A107" s="46">
        <v>45</v>
      </c>
      <c r="B107" s="46" t="s">
        <v>24</v>
      </c>
      <c r="C107" s="63">
        <f t="shared" si="3"/>
        <v>0</v>
      </c>
      <c r="D107" s="46">
        <v>45</v>
      </c>
      <c r="E107" s="46" t="s">
        <v>24</v>
      </c>
      <c r="F107" s="63">
        <v>4.7</v>
      </c>
      <c r="G107" s="59" t="s">
        <v>23</v>
      </c>
      <c r="H107" s="35">
        <v>4.74</v>
      </c>
      <c r="I107" s="19" t="s">
        <v>29</v>
      </c>
      <c r="J107" s="61"/>
      <c r="K107" s="61"/>
      <c r="L107" s="61"/>
      <c r="M107" s="61"/>
      <c r="N107" s="61"/>
      <c r="O107" s="61"/>
      <c r="P107" s="57"/>
      <c r="Q107" s="61"/>
      <c r="R107" s="61"/>
      <c r="S107" s="61"/>
      <c r="T107" s="61"/>
      <c r="U107" s="61"/>
      <c r="V107" s="61"/>
      <c r="W107" s="57"/>
      <c r="X107" s="92">
        <v>2</v>
      </c>
      <c r="Y107" s="47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</row>
    <row r="108" spans="1:39" s="12" customFormat="1" x14ac:dyDescent="0.25">
      <c r="A108" s="46">
        <v>45</v>
      </c>
      <c r="B108" s="46" t="s">
        <v>24</v>
      </c>
      <c r="C108" s="63">
        <f t="shared" si="3"/>
        <v>4.7</v>
      </c>
      <c r="D108" s="46">
        <v>46</v>
      </c>
      <c r="E108" s="46" t="s">
        <v>24</v>
      </c>
      <c r="F108" s="63">
        <v>0</v>
      </c>
      <c r="G108" s="59" t="s">
        <v>2</v>
      </c>
      <c r="H108" s="35">
        <v>15.56</v>
      </c>
      <c r="I108" s="19" t="s">
        <v>29</v>
      </c>
      <c r="J108" s="61"/>
      <c r="K108" s="61"/>
      <c r="L108" s="61"/>
      <c r="M108" s="61"/>
      <c r="N108" s="61"/>
      <c r="O108" s="61"/>
      <c r="P108" s="57"/>
      <c r="Q108" s="61"/>
      <c r="R108" s="61"/>
      <c r="S108" s="61"/>
      <c r="T108" s="61"/>
      <c r="U108" s="61"/>
      <c r="V108" s="61"/>
      <c r="W108" s="57"/>
      <c r="X108" s="94"/>
      <c r="Y108" s="47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</row>
    <row r="109" spans="1:39" s="12" customFormat="1" x14ac:dyDescent="0.25">
      <c r="A109" s="46">
        <v>45</v>
      </c>
      <c r="B109" s="46" t="s">
        <v>24</v>
      </c>
      <c r="C109" s="63">
        <f>F107</f>
        <v>4.7</v>
      </c>
      <c r="D109" s="46">
        <v>46</v>
      </c>
      <c r="E109" s="46" t="s">
        <v>24</v>
      </c>
      <c r="F109" s="63">
        <v>0</v>
      </c>
      <c r="G109" s="59" t="s">
        <v>2</v>
      </c>
      <c r="H109" s="35">
        <v>15.54</v>
      </c>
      <c r="I109" s="19" t="s">
        <v>32</v>
      </c>
      <c r="J109" s="61"/>
      <c r="K109" s="61"/>
      <c r="L109" s="61"/>
      <c r="M109" s="61"/>
      <c r="N109" s="61"/>
      <c r="O109" s="61"/>
      <c r="P109" s="57"/>
      <c r="Q109" s="61"/>
      <c r="R109" s="61"/>
      <c r="S109" s="61"/>
      <c r="T109" s="61"/>
      <c r="U109" s="61"/>
      <c r="V109" s="61"/>
      <c r="W109" s="57"/>
      <c r="X109" s="62"/>
      <c r="Y109" s="47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</row>
    <row r="110" spans="1:39" s="12" customFormat="1" x14ac:dyDescent="0.25">
      <c r="A110" s="46">
        <v>46</v>
      </c>
      <c r="B110" s="46" t="s">
        <v>24</v>
      </c>
      <c r="C110" s="63">
        <f>F108</f>
        <v>0</v>
      </c>
      <c r="D110" s="46">
        <v>46</v>
      </c>
      <c r="E110" s="46" t="s">
        <v>24</v>
      </c>
      <c r="F110" s="63">
        <v>15.52</v>
      </c>
      <c r="G110" s="10" t="s">
        <v>2</v>
      </c>
      <c r="H110" s="35">
        <v>15.92</v>
      </c>
      <c r="I110" s="19" t="s">
        <v>32</v>
      </c>
      <c r="J110" s="61"/>
      <c r="K110" s="61"/>
      <c r="L110" s="61"/>
      <c r="M110" s="61"/>
      <c r="N110" s="61"/>
      <c r="O110" s="61"/>
      <c r="P110" s="57"/>
      <c r="Q110" s="61"/>
      <c r="R110" s="61"/>
      <c r="S110" s="61"/>
      <c r="T110" s="61"/>
      <c r="U110" s="61"/>
      <c r="V110" s="61"/>
      <c r="W110" s="57"/>
      <c r="X110" s="57"/>
      <c r="Y110" s="47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</row>
    <row r="111" spans="1:39" s="12" customFormat="1" x14ac:dyDescent="0.25">
      <c r="A111" s="46">
        <v>46</v>
      </c>
      <c r="B111" s="46" t="s">
        <v>24</v>
      </c>
      <c r="C111" s="63">
        <f t="shared" si="3"/>
        <v>15.52</v>
      </c>
      <c r="D111" s="46">
        <v>47</v>
      </c>
      <c r="E111" s="46" t="s">
        <v>24</v>
      </c>
      <c r="F111" s="63">
        <v>0</v>
      </c>
      <c r="G111" s="10" t="s">
        <v>2</v>
      </c>
      <c r="H111" s="35">
        <v>4.47</v>
      </c>
      <c r="I111" s="19" t="s">
        <v>29</v>
      </c>
      <c r="J111" s="61"/>
      <c r="K111" s="61"/>
      <c r="L111" s="61"/>
      <c r="M111" s="61"/>
      <c r="N111" s="61"/>
      <c r="O111" s="61"/>
      <c r="P111" s="57"/>
      <c r="Q111" s="61"/>
      <c r="R111" s="61"/>
      <c r="S111" s="61"/>
      <c r="T111" s="61"/>
      <c r="U111" s="61"/>
      <c r="V111" s="61"/>
      <c r="W111" s="57"/>
      <c r="X111" s="57"/>
      <c r="Y111" s="47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</row>
    <row r="112" spans="1:39" s="12" customFormat="1" x14ac:dyDescent="0.25">
      <c r="A112" s="46">
        <v>46</v>
      </c>
      <c r="B112" s="46" t="s">
        <v>24</v>
      </c>
      <c r="C112" s="63">
        <f>F110</f>
        <v>15.52</v>
      </c>
      <c r="D112" s="46">
        <v>47</v>
      </c>
      <c r="E112" s="46" t="s">
        <v>24</v>
      </c>
      <c r="F112" s="63">
        <v>0</v>
      </c>
      <c r="G112" s="10" t="s">
        <v>2</v>
      </c>
      <c r="H112" s="35">
        <v>20</v>
      </c>
      <c r="I112" s="19" t="s">
        <v>29</v>
      </c>
      <c r="J112" s="61"/>
      <c r="K112" s="61"/>
      <c r="L112" s="61"/>
      <c r="M112" s="61"/>
      <c r="N112" s="61"/>
      <c r="O112" s="61"/>
      <c r="P112" s="57"/>
      <c r="Q112" s="61"/>
      <c r="R112" s="61"/>
      <c r="S112" s="61"/>
      <c r="T112" s="61"/>
      <c r="U112" s="61"/>
      <c r="V112" s="61"/>
      <c r="W112" s="57"/>
      <c r="X112" s="57"/>
      <c r="Y112" s="47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</row>
    <row r="113" spans="1:39" s="12" customFormat="1" x14ac:dyDescent="0.25">
      <c r="A113" s="46">
        <v>47</v>
      </c>
      <c r="B113" s="46" t="s">
        <v>24</v>
      </c>
      <c r="C113" s="63">
        <f t="shared" si="3"/>
        <v>0</v>
      </c>
      <c r="D113" s="46">
        <v>48</v>
      </c>
      <c r="E113" s="46" t="s">
        <v>24</v>
      </c>
      <c r="F113" s="63">
        <v>0</v>
      </c>
      <c r="G113" s="59" t="s">
        <v>2</v>
      </c>
      <c r="H113" s="35">
        <v>20</v>
      </c>
      <c r="I113" s="65" t="s">
        <v>29</v>
      </c>
      <c r="J113" s="17"/>
      <c r="K113" s="17"/>
      <c r="L113" s="17"/>
      <c r="M113" s="17"/>
      <c r="N113" s="17"/>
      <c r="O113" s="17"/>
      <c r="P113" s="92">
        <v>1</v>
      </c>
      <c r="Q113" s="61"/>
      <c r="R113" s="61"/>
      <c r="S113" s="61"/>
      <c r="T113" s="61"/>
      <c r="U113" s="61"/>
      <c r="V113" s="61"/>
      <c r="W113" s="57"/>
      <c r="X113" s="57"/>
      <c r="Y113" s="47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</row>
    <row r="114" spans="1:39" s="12" customFormat="1" x14ac:dyDescent="0.25">
      <c r="A114" s="46">
        <v>47</v>
      </c>
      <c r="B114" s="46" t="s">
        <v>24</v>
      </c>
      <c r="C114" s="63">
        <f t="shared" si="3"/>
        <v>0</v>
      </c>
      <c r="D114" s="46">
        <v>48</v>
      </c>
      <c r="E114" s="46" t="s">
        <v>24</v>
      </c>
      <c r="F114" s="63">
        <v>0</v>
      </c>
      <c r="G114" s="59" t="s">
        <v>2</v>
      </c>
      <c r="H114" s="35">
        <v>20</v>
      </c>
      <c r="I114" s="65" t="s">
        <v>29</v>
      </c>
      <c r="J114" s="17"/>
      <c r="K114" s="17"/>
      <c r="L114" s="17"/>
      <c r="M114" s="17"/>
      <c r="N114" s="17"/>
      <c r="O114" s="17"/>
      <c r="P114" s="94"/>
      <c r="Q114" s="61"/>
      <c r="R114" s="61"/>
      <c r="S114" s="61"/>
      <c r="T114" s="61"/>
      <c r="U114" s="61"/>
      <c r="V114" s="61"/>
      <c r="W114" s="57"/>
      <c r="X114" s="57"/>
      <c r="Y114" s="47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</row>
    <row r="115" spans="1:39" s="12" customFormat="1" x14ac:dyDescent="0.25">
      <c r="A115" s="46">
        <v>48</v>
      </c>
      <c r="B115" s="46" t="s">
        <v>24</v>
      </c>
      <c r="C115" s="63">
        <f t="shared" si="3"/>
        <v>0</v>
      </c>
      <c r="D115" s="46">
        <v>49</v>
      </c>
      <c r="E115" s="46" t="s">
        <v>24</v>
      </c>
      <c r="F115" s="63">
        <v>0</v>
      </c>
      <c r="G115" s="10" t="s">
        <v>2</v>
      </c>
      <c r="H115" s="35">
        <v>20.02</v>
      </c>
      <c r="I115" s="19" t="s">
        <v>29</v>
      </c>
      <c r="J115" s="61"/>
      <c r="K115" s="61"/>
      <c r="L115" s="61"/>
      <c r="M115" s="61"/>
      <c r="N115" s="61"/>
      <c r="O115" s="61"/>
      <c r="P115" s="57"/>
      <c r="Q115" s="61"/>
      <c r="R115" s="17"/>
      <c r="S115" s="17"/>
      <c r="T115" s="17"/>
      <c r="U115" s="17"/>
      <c r="V115" s="17"/>
      <c r="W115" s="69"/>
      <c r="X115" s="92">
        <v>2</v>
      </c>
      <c r="Y115" s="47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</row>
    <row r="116" spans="1:39" s="12" customFormat="1" x14ac:dyDescent="0.25">
      <c r="A116" s="46">
        <v>48</v>
      </c>
      <c r="B116" s="46" t="s">
        <v>24</v>
      </c>
      <c r="C116" s="63">
        <f t="shared" si="3"/>
        <v>0</v>
      </c>
      <c r="D116" s="46">
        <v>49</v>
      </c>
      <c r="E116" s="46" t="s">
        <v>24</v>
      </c>
      <c r="F116" s="63">
        <v>0</v>
      </c>
      <c r="G116" s="10" t="s">
        <v>2</v>
      </c>
      <c r="H116" s="35">
        <v>20.02</v>
      </c>
      <c r="I116" s="19" t="s">
        <v>29</v>
      </c>
      <c r="J116" s="61"/>
      <c r="K116" s="61"/>
      <c r="L116" s="61"/>
      <c r="M116" s="61"/>
      <c r="N116" s="61"/>
      <c r="O116" s="61"/>
      <c r="P116" s="57"/>
      <c r="Q116" s="61"/>
      <c r="R116" s="17"/>
      <c r="S116" s="17"/>
      <c r="T116" s="17"/>
      <c r="U116" s="17"/>
      <c r="V116" s="17"/>
      <c r="W116" s="69"/>
      <c r="X116" s="94"/>
      <c r="Y116" s="47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</row>
    <row r="117" spans="1:39" s="12" customFormat="1" x14ac:dyDescent="0.25">
      <c r="A117" s="46">
        <v>49</v>
      </c>
      <c r="B117" s="46" t="s">
        <v>24</v>
      </c>
      <c r="C117" s="63">
        <f t="shared" si="3"/>
        <v>0</v>
      </c>
      <c r="D117" s="46">
        <v>49</v>
      </c>
      <c r="E117" s="46" t="s">
        <v>24</v>
      </c>
      <c r="F117" s="63">
        <v>1.56</v>
      </c>
      <c r="G117" s="10" t="s">
        <v>2</v>
      </c>
      <c r="H117" s="35">
        <v>1.56</v>
      </c>
      <c r="I117" s="19" t="s">
        <v>29</v>
      </c>
      <c r="J117" s="92">
        <f>0.72*2</f>
        <v>1.44</v>
      </c>
      <c r="K117" s="61"/>
      <c r="L117" s="61"/>
      <c r="M117" s="61"/>
      <c r="N117" s="61"/>
      <c r="O117" s="61"/>
      <c r="P117" s="57"/>
      <c r="Q117" s="61"/>
      <c r="R117" s="61"/>
      <c r="S117" s="61"/>
      <c r="T117" s="61"/>
      <c r="U117" s="61"/>
      <c r="V117" s="61"/>
      <c r="W117" s="57"/>
      <c r="X117" s="57"/>
      <c r="Y117" s="47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</row>
    <row r="118" spans="1:39" s="12" customFormat="1" x14ac:dyDescent="0.25">
      <c r="A118" s="46">
        <v>49</v>
      </c>
      <c r="B118" s="46" t="s">
        <v>24</v>
      </c>
      <c r="C118" s="63">
        <f>F116</f>
        <v>0</v>
      </c>
      <c r="D118" s="46">
        <v>49</v>
      </c>
      <c r="E118" s="46" t="s">
        <v>24</v>
      </c>
      <c r="F118" s="63">
        <v>1.56</v>
      </c>
      <c r="G118" s="10" t="s">
        <v>2</v>
      </c>
      <c r="H118" s="35">
        <v>1.7</v>
      </c>
      <c r="I118" s="19" t="s">
        <v>29</v>
      </c>
      <c r="J118" s="93"/>
      <c r="K118" s="61"/>
      <c r="L118" s="61"/>
      <c r="M118" s="61"/>
      <c r="N118" s="61"/>
      <c r="O118" s="61"/>
      <c r="P118" s="57"/>
      <c r="Q118" s="61"/>
      <c r="R118" s="61"/>
      <c r="S118" s="61"/>
      <c r="T118" s="61"/>
      <c r="U118" s="61"/>
      <c r="V118" s="61"/>
      <c r="W118" s="57"/>
      <c r="X118" s="57"/>
      <c r="Y118" s="47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</row>
    <row r="119" spans="1:39" s="12" customFormat="1" x14ac:dyDescent="0.25">
      <c r="A119" s="46">
        <v>49</v>
      </c>
      <c r="B119" s="46" t="s">
        <v>24</v>
      </c>
      <c r="C119" s="63">
        <f t="shared" si="3"/>
        <v>1.56</v>
      </c>
      <c r="D119" s="46">
        <v>49</v>
      </c>
      <c r="E119" s="46" t="s">
        <v>24</v>
      </c>
      <c r="F119" s="63">
        <v>19.27</v>
      </c>
      <c r="G119" s="10" t="s">
        <v>23</v>
      </c>
      <c r="H119" s="35">
        <v>17.809999999999999</v>
      </c>
      <c r="I119" s="19" t="s">
        <v>29</v>
      </c>
      <c r="J119" s="93"/>
      <c r="K119" s="61"/>
      <c r="L119" s="61"/>
      <c r="M119" s="61"/>
      <c r="N119" s="61"/>
      <c r="O119" s="61"/>
      <c r="P119" s="57"/>
      <c r="Q119" s="61"/>
      <c r="R119" s="61"/>
      <c r="S119" s="61"/>
      <c r="T119" s="61"/>
      <c r="U119" s="61"/>
      <c r="V119" s="61"/>
      <c r="W119" s="57"/>
      <c r="X119" s="57"/>
      <c r="Y119" s="47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</row>
    <row r="120" spans="1:39" s="12" customFormat="1" x14ac:dyDescent="0.25">
      <c r="A120" s="46">
        <v>49</v>
      </c>
      <c r="B120" s="46" t="s">
        <v>24</v>
      </c>
      <c r="C120" s="63">
        <f t="shared" si="3"/>
        <v>19.27</v>
      </c>
      <c r="D120" s="46">
        <v>50</v>
      </c>
      <c r="E120" s="46" t="s">
        <v>24</v>
      </c>
      <c r="F120" s="63">
        <v>0</v>
      </c>
      <c r="G120" s="59" t="s">
        <v>23</v>
      </c>
      <c r="H120" s="35">
        <v>0.73</v>
      </c>
      <c r="I120" s="19" t="s">
        <v>31</v>
      </c>
      <c r="J120" s="94"/>
      <c r="K120" s="61"/>
      <c r="L120" s="61"/>
      <c r="M120" s="61"/>
      <c r="N120" s="61"/>
      <c r="O120" s="61"/>
      <c r="P120" s="57"/>
      <c r="Q120" s="61"/>
      <c r="R120" s="61"/>
      <c r="S120" s="61"/>
      <c r="T120" s="61"/>
      <c r="U120" s="61"/>
      <c r="V120" s="61"/>
      <c r="W120" s="57"/>
      <c r="X120" s="57"/>
      <c r="Y120" s="47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</row>
    <row r="121" spans="1:39" s="12" customFormat="1" x14ac:dyDescent="0.25">
      <c r="A121" s="46">
        <v>50</v>
      </c>
      <c r="B121" s="46" t="s">
        <v>24</v>
      </c>
      <c r="C121" s="63">
        <f t="shared" si="3"/>
        <v>0</v>
      </c>
      <c r="D121" s="46">
        <v>50</v>
      </c>
      <c r="E121" s="46" t="s">
        <v>24</v>
      </c>
      <c r="F121" s="63">
        <v>6.13</v>
      </c>
      <c r="G121" s="59" t="s">
        <v>23</v>
      </c>
      <c r="H121" s="35">
        <v>6.13</v>
      </c>
      <c r="I121" s="19" t="s">
        <v>31</v>
      </c>
      <c r="J121" s="92">
        <f>6.14+6.12</f>
        <v>12.26</v>
      </c>
      <c r="K121" s="61"/>
      <c r="L121" s="61"/>
      <c r="M121" s="61"/>
      <c r="N121" s="61"/>
      <c r="O121" s="61"/>
      <c r="P121" s="57"/>
      <c r="Q121" s="61"/>
      <c r="R121" s="61"/>
      <c r="S121" s="61"/>
      <c r="T121" s="61"/>
      <c r="U121" s="61"/>
      <c r="V121" s="61"/>
      <c r="W121" s="69"/>
      <c r="X121" s="92">
        <v>2</v>
      </c>
      <c r="Y121" s="47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</row>
    <row r="122" spans="1:39" s="12" customFormat="1" x14ac:dyDescent="0.25">
      <c r="A122" s="46">
        <v>50</v>
      </c>
      <c r="B122" s="46" t="s">
        <v>24</v>
      </c>
      <c r="C122" s="63">
        <f t="shared" si="3"/>
        <v>6.13</v>
      </c>
      <c r="D122" s="46">
        <v>51</v>
      </c>
      <c r="E122" s="46" t="s">
        <v>24</v>
      </c>
      <c r="F122" s="63">
        <v>0</v>
      </c>
      <c r="G122" s="59" t="s">
        <v>23</v>
      </c>
      <c r="H122" s="35">
        <v>13.87</v>
      </c>
      <c r="I122" s="19" t="s">
        <v>29</v>
      </c>
      <c r="J122" s="94"/>
      <c r="K122" s="61"/>
      <c r="L122" s="61"/>
      <c r="M122" s="61"/>
      <c r="N122" s="61"/>
      <c r="O122" s="61"/>
      <c r="P122" s="57"/>
      <c r="Q122" s="61"/>
      <c r="R122" s="61"/>
      <c r="S122" s="61"/>
      <c r="T122" s="61"/>
      <c r="U122" s="61"/>
      <c r="V122" s="61"/>
      <c r="W122" s="69"/>
      <c r="X122" s="94"/>
      <c r="Y122" s="47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</row>
    <row r="123" spans="1:39" s="12" customFormat="1" x14ac:dyDescent="0.25">
      <c r="A123" s="46">
        <v>51</v>
      </c>
      <c r="B123" s="46" t="s">
        <v>24</v>
      </c>
      <c r="C123" s="63">
        <v>0</v>
      </c>
      <c r="D123" s="46">
        <v>51</v>
      </c>
      <c r="E123" s="46" t="s">
        <v>24</v>
      </c>
      <c r="F123" s="63">
        <v>4.53</v>
      </c>
      <c r="G123" s="59" t="s">
        <v>23</v>
      </c>
      <c r="H123" s="35">
        <v>4.53</v>
      </c>
      <c r="I123" s="19" t="s">
        <v>29</v>
      </c>
      <c r="J123" s="61"/>
      <c r="K123" s="61"/>
      <c r="L123" s="61"/>
      <c r="M123" s="96">
        <f>(5+5+6.88+1.5*3)*0.5</f>
        <v>10.69</v>
      </c>
      <c r="N123" s="92">
        <v>29.39</v>
      </c>
      <c r="O123" s="61"/>
      <c r="P123" s="57"/>
      <c r="Q123" s="61"/>
      <c r="R123" s="17"/>
      <c r="S123" s="92">
        <v>2</v>
      </c>
      <c r="T123" s="17"/>
      <c r="U123" s="17"/>
      <c r="V123" s="17"/>
      <c r="W123" s="92">
        <v>1</v>
      </c>
      <c r="X123" s="92">
        <v>4</v>
      </c>
      <c r="Y123" s="47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</row>
    <row r="124" spans="1:39" s="12" customFormat="1" x14ac:dyDescent="0.25">
      <c r="A124" s="46">
        <v>51</v>
      </c>
      <c r="B124" s="46" t="s">
        <v>24</v>
      </c>
      <c r="C124" s="63">
        <f>F123</f>
        <v>4.53</v>
      </c>
      <c r="D124" s="46">
        <v>52</v>
      </c>
      <c r="E124" s="46" t="s">
        <v>24</v>
      </c>
      <c r="F124" s="63">
        <v>0</v>
      </c>
      <c r="G124" s="59" t="s">
        <v>2</v>
      </c>
      <c r="H124" s="35">
        <v>15.53</v>
      </c>
      <c r="I124" s="19" t="s">
        <v>29</v>
      </c>
      <c r="J124" s="61"/>
      <c r="K124" s="61"/>
      <c r="L124" s="61"/>
      <c r="M124" s="97"/>
      <c r="N124" s="93"/>
      <c r="O124" s="61"/>
      <c r="P124" s="57"/>
      <c r="Q124" s="61"/>
      <c r="R124" s="17"/>
      <c r="S124" s="93"/>
      <c r="T124" s="17"/>
      <c r="U124" s="17"/>
      <c r="V124" s="17"/>
      <c r="W124" s="93"/>
      <c r="X124" s="93"/>
      <c r="Y124" s="47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</row>
    <row r="125" spans="1:39" s="12" customFormat="1" x14ac:dyDescent="0.25">
      <c r="A125" s="46">
        <v>51</v>
      </c>
      <c r="B125" s="46" t="s">
        <v>24</v>
      </c>
      <c r="C125" s="63">
        <v>4.53</v>
      </c>
      <c r="D125" s="46">
        <v>52</v>
      </c>
      <c r="E125" s="46" t="s">
        <v>24</v>
      </c>
      <c r="F125" s="63">
        <v>0</v>
      </c>
      <c r="G125" s="59" t="s">
        <v>2</v>
      </c>
      <c r="H125" s="35">
        <v>15.67</v>
      </c>
      <c r="I125" s="19" t="s">
        <v>29</v>
      </c>
      <c r="J125" s="61"/>
      <c r="K125" s="61"/>
      <c r="L125" s="61"/>
      <c r="M125" s="97"/>
      <c r="N125" s="93"/>
      <c r="O125" s="61"/>
      <c r="P125" s="57"/>
      <c r="Q125" s="61"/>
      <c r="R125" s="17"/>
      <c r="S125" s="94"/>
      <c r="T125" s="17"/>
      <c r="U125" s="17"/>
      <c r="V125" s="17"/>
      <c r="W125" s="94"/>
      <c r="X125" s="94"/>
      <c r="Y125" s="47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</row>
    <row r="126" spans="1:39" s="12" customFormat="1" x14ac:dyDescent="0.25">
      <c r="A126" s="46">
        <v>52</v>
      </c>
      <c r="B126" s="46" t="s">
        <v>24</v>
      </c>
      <c r="C126" s="63">
        <v>0</v>
      </c>
      <c r="D126" s="46">
        <v>52</v>
      </c>
      <c r="E126" s="46" t="s">
        <v>24</v>
      </c>
      <c r="F126" s="63">
        <v>11.53</v>
      </c>
      <c r="G126" s="59" t="s">
        <v>2</v>
      </c>
      <c r="H126" s="35">
        <v>11.8</v>
      </c>
      <c r="I126" s="19" t="s">
        <v>29</v>
      </c>
      <c r="J126" s="61"/>
      <c r="K126" s="61"/>
      <c r="L126" s="61"/>
      <c r="M126" s="98"/>
      <c r="N126" s="94"/>
      <c r="O126" s="61"/>
      <c r="P126" s="57"/>
      <c r="Q126" s="61"/>
      <c r="R126" s="61"/>
      <c r="S126" s="61"/>
      <c r="T126" s="61"/>
      <c r="U126" s="92">
        <v>1</v>
      </c>
      <c r="V126" s="92">
        <v>1</v>
      </c>
      <c r="W126" s="92">
        <v>1</v>
      </c>
      <c r="X126" s="92">
        <v>2</v>
      </c>
      <c r="Y126" s="47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</row>
    <row r="127" spans="1:39" s="12" customFormat="1" x14ac:dyDescent="0.25">
      <c r="A127" s="46">
        <v>52</v>
      </c>
      <c r="B127" s="46" t="s">
        <v>24</v>
      </c>
      <c r="C127" s="63">
        <v>11.53</v>
      </c>
      <c r="D127" s="46">
        <v>53</v>
      </c>
      <c r="E127" s="46" t="s">
        <v>24</v>
      </c>
      <c r="F127" s="63">
        <v>0</v>
      </c>
      <c r="G127" s="59" t="s">
        <v>2</v>
      </c>
      <c r="H127" s="35">
        <v>8.4499999999999993</v>
      </c>
      <c r="I127" s="19" t="s">
        <v>32</v>
      </c>
      <c r="J127" s="61"/>
      <c r="K127" s="61"/>
      <c r="L127" s="61"/>
      <c r="M127" s="61"/>
      <c r="N127" s="61"/>
      <c r="O127" s="61"/>
      <c r="P127" s="57"/>
      <c r="Q127" s="61"/>
      <c r="R127" s="61"/>
      <c r="S127" s="61"/>
      <c r="T127" s="61"/>
      <c r="U127" s="93"/>
      <c r="V127" s="93"/>
      <c r="W127" s="93"/>
      <c r="X127" s="93"/>
      <c r="Y127" s="47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</row>
    <row r="128" spans="1:39" s="12" customFormat="1" x14ac:dyDescent="0.25">
      <c r="A128" s="46">
        <v>52</v>
      </c>
      <c r="B128" s="46" t="s">
        <v>24</v>
      </c>
      <c r="C128" s="63">
        <v>0</v>
      </c>
      <c r="D128" s="46">
        <v>53</v>
      </c>
      <c r="E128" s="46" t="s">
        <v>24</v>
      </c>
      <c r="F128" s="63">
        <v>0</v>
      </c>
      <c r="G128" s="59" t="s">
        <v>2</v>
      </c>
      <c r="H128" s="35">
        <v>20.02</v>
      </c>
      <c r="I128" s="19" t="s">
        <v>29</v>
      </c>
      <c r="J128" s="61"/>
      <c r="K128" s="61"/>
      <c r="L128" s="61"/>
      <c r="M128" s="61"/>
      <c r="N128" s="61"/>
      <c r="O128" s="61"/>
      <c r="P128" s="57"/>
      <c r="Q128" s="61"/>
      <c r="R128" s="61"/>
      <c r="S128" s="61"/>
      <c r="T128" s="61"/>
      <c r="U128" s="94"/>
      <c r="V128" s="94"/>
      <c r="W128" s="94"/>
      <c r="X128" s="94"/>
      <c r="Y128" s="47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</row>
    <row r="129" spans="1:39" s="12" customFormat="1" x14ac:dyDescent="0.25">
      <c r="A129" s="46">
        <v>53</v>
      </c>
      <c r="B129" s="46" t="s">
        <v>24</v>
      </c>
      <c r="C129" s="63">
        <v>0</v>
      </c>
      <c r="D129" s="46">
        <v>54</v>
      </c>
      <c r="E129" s="46" t="s">
        <v>24</v>
      </c>
      <c r="F129" s="63">
        <v>0</v>
      </c>
      <c r="G129" s="59" t="s">
        <v>2</v>
      </c>
      <c r="H129" s="35">
        <v>20.010000000000002</v>
      </c>
      <c r="I129" s="19" t="s">
        <v>32</v>
      </c>
      <c r="J129" s="61"/>
      <c r="K129" s="61"/>
      <c r="L129" s="61"/>
      <c r="M129" s="61"/>
      <c r="N129" s="61"/>
      <c r="O129" s="61"/>
      <c r="P129" s="57"/>
      <c r="Q129" s="61"/>
      <c r="R129" s="61"/>
      <c r="S129" s="61"/>
      <c r="T129" s="61"/>
      <c r="U129" s="61"/>
      <c r="V129" s="61"/>
      <c r="W129" s="57"/>
      <c r="X129" s="57"/>
      <c r="Y129" s="47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</row>
    <row r="130" spans="1:39" s="12" customFormat="1" x14ac:dyDescent="0.25">
      <c r="A130" s="46">
        <v>53</v>
      </c>
      <c r="B130" s="46" t="s">
        <v>24</v>
      </c>
      <c r="C130" s="63">
        <v>0</v>
      </c>
      <c r="D130" s="46">
        <v>54</v>
      </c>
      <c r="E130" s="46" t="s">
        <v>24</v>
      </c>
      <c r="F130" s="63">
        <v>0</v>
      </c>
      <c r="G130" s="59" t="s">
        <v>2</v>
      </c>
      <c r="H130" s="35">
        <v>20.309999999999999</v>
      </c>
      <c r="I130" s="19" t="s">
        <v>29</v>
      </c>
      <c r="J130" s="61"/>
      <c r="K130" s="61"/>
      <c r="L130" s="61"/>
      <c r="M130" s="61"/>
      <c r="N130" s="61"/>
      <c r="O130" s="61"/>
      <c r="P130" s="57"/>
      <c r="Q130" s="61"/>
      <c r="R130" s="61"/>
      <c r="S130" s="61"/>
      <c r="T130" s="61"/>
      <c r="U130" s="61"/>
      <c r="V130" s="61"/>
      <c r="W130" s="57"/>
      <c r="X130" s="57"/>
      <c r="Y130" s="47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</row>
    <row r="131" spans="1:39" s="12" customFormat="1" x14ac:dyDescent="0.25">
      <c r="A131" s="46">
        <v>54</v>
      </c>
      <c r="B131" s="46" t="s">
        <v>24</v>
      </c>
      <c r="C131" s="63">
        <v>0</v>
      </c>
      <c r="D131" s="46">
        <v>55</v>
      </c>
      <c r="E131" s="46" t="s">
        <v>24</v>
      </c>
      <c r="F131" s="63">
        <v>0</v>
      </c>
      <c r="G131" s="59" t="s">
        <v>2</v>
      </c>
      <c r="H131" s="35">
        <v>19.989999999999998</v>
      </c>
      <c r="I131" s="19" t="s">
        <v>32</v>
      </c>
      <c r="J131" s="61"/>
      <c r="K131" s="61"/>
      <c r="L131" s="61"/>
      <c r="M131" s="61"/>
      <c r="N131" s="61"/>
      <c r="O131" s="61"/>
      <c r="P131" s="57"/>
      <c r="Q131" s="61"/>
      <c r="R131" s="61"/>
      <c r="S131" s="61"/>
      <c r="T131" s="61"/>
      <c r="U131" s="61"/>
      <c r="V131" s="61"/>
      <c r="W131" s="57"/>
      <c r="X131" s="57"/>
      <c r="Y131" s="47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</row>
    <row r="132" spans="1:39" s="12" customFormat="1" x14ac:dyDescent="0.25">
      <c r="A132" s="46">
        <v>54</v>
      </c>
      <c r="B132" s="46" t="s">
        <v>24</v>
      </c>
      <c r="C132" s="63">
        <v>0</v>
      </c>
      <c r="D132" s="46">
        <v>55</v>
      </c>
      <c r="E132" s="46" t="s">
        <v>24</v>
      </c>
      <c r="F132" s="63">
        <v>0</v>
      </c>
      <c r="G132" s="59" t="s">
        <v>2</v>
      </c>
      <c r="H132" s="35">
        <v>20.18</v>
      </c>
      <c r="I132" s="19" t="s">
        <v>29</v>
      </c>
      <c r="J132" s="61"/>
      <c r="K132" s="61"/>
      <c r="L132" s="61"/>
      <c r="M132" s="61"/>
      <c r="N132" s="61"/>
      <c r="O132" s="61"/>
      <c r="P132" s="57"/>
      <c r="Q132" s="61"/>
      <c r="R132" s="61"/>
      <c r="S132" s="61"/>
      <c r="T132" s="61"/>
      <c r="U132" s="61"/>
      <c r="V132" s="61"/>
      <c r="W132" s="57"/>
      <c r="X132" s="57"/>
      <c r="Y132" s="47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</row>
    <row r="133" spans="1:39" s="12" customFormat="1" x14ac:dyDescent="0.25">
      <c r="A133" s="46">
        <v>55</v>
      </c>
      <c r="B133" s="46" t="s">
        <v>24</v>
      </c>
      <c r="C133" s="63">
        <v>0</v>
      </c>
      <c r="D133" s="46">
        <v>56</v>
      </c>
      <c r="E133" s="46" t="s">
        <v>24</v>
      </c>
      <c r="F133" s="63">
        <v>0</v>
      </c>
      <c r="G133" s="59" t="s">
        <v>2</v>
      </c>
      <c r="H133" s="35">
        <v>20</v>
      </c>
      <c r="I133" s="19" t="s">
        <v>32</v>
      </c>
      <c r="J133" s="61"/>
      <c r="K133" s="61"/>
      <c r="L133" s="61"/>
      <c r="M133" s="61"/>
      <c r="N133" s="61"/>
      <c r="O133" s="61"/>
      <c r="P133" s="57"/>
      <c r="Q133" s="61"/>
      <c r="R133" s="61"/>
      <c r="S133" s="61"/>
      <c r="T133" s="61"/>
      <c r="U133" s="61"/>
      <c r="V133" s="61"/>
      <c r="W133" s="57"/>
      <c r="X133" s="57"/>
      <c r="Y133" s="47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</row>
    <row r="134" spans="1:39" s="12" customFormat="1" x14ac:dyDescent="0.25">
      <c r="A134" s="46">
        <v>55</v>
      </c>
      <c r="B134" s="46" t="s">
        <v>24</v>
      </c>
      <c r="C134" s="63">
        <v>0</v>
      </c>
      <c r="D134" s="46">
        <v>56</v>
      </c>
      <c r="E134" s="46" t="s">
        <v>24</v>
      </c>
      <c r="F134" s="63">
        <v>0</v>
      </c>
      <c r="G134" s="59" t="s">
        <v>2</v>
      </c>
      <c r="H134" s="35">
        <v>20.21</v>
      </c>
      <c r="I134" s="19" t="s">
        <v>29</v>
      </c>
      <c r="J134" s="61"/>
      <c r="K134" s="61"/>
      <c r="L134" s="61"/>
      <c r="M134" s="61"/>
      <c r="N134" s="61"/>
      <c r="O134" s="61"/>
      <c r="P134" s="57"/>
      <c r="Q134" s="61"/>
      <c r="R134" s="61"/>
      <c r="S134" s="61"/>
      <c r="T134" s="61"/>
      <c r="U134" s="61"/>
      <c r="V134" s="61"/>
      <c r="W134" s="57"/>
      <c r="X134" s="57"/>
      <c r="Y134" s="47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</row>
    <row r="135" spans="1:39" s="12" customFormat="1" x14ac:dyDescent="0.25">
      <c r="A135" s="46">
        <v>56</v>
      </c>
      <c r="B135" s="46" t="s">
        <v>24</v>
      </c>
      <c r="C135" s="63">
        <v>0</v>
      </c>
      <c r="D135" s="46">
        <v>56</v>
      </c>
      <c r="E135" s="46" t="s">
        <v>24</v>
      </c>
      <c r="F135" s="63">
        <v>2.94</v>
      </c>
      <c r="G135" s="59" t="s">
        <v>2</v>
      </c>
      <c r="H135" s="35">
        <v>3.33</v>
      </c>
      <c r="I135" s="19" t="s">
        <v>29</v>
      </c>
      <c r="J135" s="92">
        <f>6.95+6.95</f>
        <v>13.9</v>
      </c>
      <c r="K135" s="61"/>
      <c r="L135" s="61"/>
      <c r="M135" s="61"/>
      <c r="N135" s="61"/>
      <c r="O135" s="61"/>
      <c r="P135" s="57"/>
      <c r="Q135" s="61"/>
      <c r="R135" s="61"/>
      <c r="S135" s="61"/>
      <c r="T135" s="61"/>
      <c r="U135" s="61"/>
      <c r="V135" s="61"/>
      <c r="W135" s="57"/>
      <c r="X135" s="92">
        <v>2</v>
      </c>
      <c r="Y135" s="47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</row>
    <row r="136" spans="1:39" s="12" customFormat="1" x14ac:dyDescent="0.25">
      <c r="A136" s="46">
        <v>56</v>
      </c>
      <c r="B136" s="46" t="s">
        <v>24</v>
      </c>
      <c r="C136" s="63">
        <v>0</v>
      </c>
      <c r="D136" s="46">
        <v>56</v>
      </c>
      <c r="E136" s="46" t="s">
        <v>24</v>
      </c>
      <c r="F136" s="63">
        <v>2.94</v>
      </c>
      <c r="G136" s="59" t="s">
        <v>2</v>
      </c>
      <c r="H136" s="35">
        <v>2.95</v>
      </c>
      <c r="I136" s="19" t="s">
        <v>29</v>
      </c>
      <c r="J136" s="93"/>
      <c r="K136" s="61"/>
      <c r="L136" s="61"/>
      <c r="M136" s="61"/>
      <c r="N136" s="61"/>
      <c r="O136" s="61"/>
      <c r="P136" s="57"/>
      <c r="Q136" s="61"/>
      <c r="R136" s="61"/>
      <c r="S136" s="61"/>
      <c r="T136" s="61"/>
      <c r="U136" s="61"/>
      <c r="V136" s="61"/>
      <c r="W136" s="57"/>
      <c r="X136" s="93"/>
      <c r="Y136" s="47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</row>
    <row r="137" spans="1:39" s="12" customFormat="1" x14ac:dyDescent="0.25">
      <c r="A137" s="46">
        <v>56</v>
      </c>
      <c r="B137" s="46" t="s">
        <v>24</v>
      </c>
      <c r="C137" s="63">
        <f t="shared" ref="C137:C144" si="4">F136</f>
        <v>2.94</v>
      </c>
      <c r="D137" s="46">
        <v>56</v>
      </c>
      <c r="E137" s="46" t="s">
        <v>24</v>
      </c>
      <c r="F137" s="63">
        <v>7.34</v>
      </c>
      <c r="G137" s="10" t="s">
        <v>23</v>
      </c>
      <c r="H137" s="35">
        <v>4.43</v>
      </c>
      <c r="I137" s="19" t="s">
        <v>29</v>
      </c>
      <c r="J137" s="93"/>
      <c r="K137" s="61"/>
      <c r="L137" s="61"/>
      <c r="M137" s="61"/>
      <c r="N137" s="61"/>
      <c r="O137" s="61"/>
      <c r="P137" s="57"/>
      <c r="Q137" s="61"/>
      <c r="R137" s="61"/>
      <c r="S137" s="61"/>
      <c r="T137" s="61"/>
      <c r="U137" s="61"/>
      <c r="V137" s="61"/>
      <c r="W137" s="57"/>
      <c r="X137" s="93"/>
      <c r="Y137" s="47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</row>
    <row r="138" spans="1:39" s="12" customFormat="1" x14ac:dyDescent="0.25">
      <c r="A138" s="46">
        <v>56</v>
      </c>
      <c r="B138" s="46" t="s">
        <v>24</v>
      </c>
      <c r="C138" s="63">
        <f t="shared" si="4"/>
        <v>7.34</v>
      </c>
      <c r="D138" s="46">
        <v>56</v>
      </c>
      <c r="E138" s="46" t="s">
        <v>24</v>
      </c>
      <c r="F138" s="63">
        <v>14.29</v>
      </c>
      <c r="G138" s="10" t="s">
        <v>23</v>
      </c>
      <c r="H138" s="35">
        <v>6.95</v>
      </c>
      <c r="I138" s="19" t="s">
        <v>31</v>
      </c>
      <c r="J138" s="93"/>
      <c r="K138" s="61"/>
      <c r="L138" s="61"/>
      <c r="M138" s="61"/>
      <c r="N138" s="61"/>
      <c r="O138" s="61"/>
      <c r="P138" s="57"/>
      <c r="Q138" s="61"/>
      <c r="R138" s="61"/>
      <c r="S138" s="61"/>
      <c r="T138" s="61"/>
      <c r="U138" s="61"/>
      <c r="V138" s="61"/>
      <c r="W138" s="57"/>
      <c r="X138" s="93"/>
      <c r="Y138" s="47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</row>
    <row r="139" spans="1:39" s="12" customFormat="1" x14ac:dyDescent="0.25">
      <c r="A139" s="46">
        <v>56</v>
      </c>
      <c r="B139" s="46" t="s">
        <v>24</v>
      </c>
      <c r="C139" s="63">
        <f t="shared" si="4"/>
        <v>14.29</v>
      </c>
      <c r="D139" s="46">
        <v>57</v>
      </c>
      <c r="E139" s="46" t="s">
        <v>24</v>
      </c>
      <c r="F139" s="63">
        <v>0</v>
      </c>
      <c r="G139" s="59" t="s">
        <v>23</v>
      </c>
      <c r="H139" s="35">
        <v>5.73</v>
      </c>
      <c r="I139" s="19" t="s">
        <v>29</v>
      </c>
      <c r="J139" s="94"/>
      <c r="K139" s="61"/>
      <c r="L139" s="61"/>
      <c r="M139" s="61"/>
      <c r="N139" s="61"/>
      <c r="O139" s="61"/>
      <c r="P139" s="57"/>
      <c r="Q139" s="61"/>
      <c r="R139" s="61"/>
      <c r="S139" s="61"/>
      <c r="T139" s="61"/>
      <c r="U139" s="61"/>
      <c r="V139" s="61"/>
      <c r="W139" s="57"/>
      <c r="X139" s="94"/>
      <c r="Y139" s="47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</row>
    <row r="140" spans="1:39" s="12" customFormat="1" x14ac:dyDescent="0.25">
      <c r="A140" s="46">
        <v>57</v>
      </c>
      <c r="B140" s="46" t="s">
        <v>24</v>
      </c>
      <c r="C140" s="63">
        <f t="shared" si="4"/>
        <v>0</v>
      </c>
      <c r="D140" s="46">
        <v>58</v>
      </c>
      <c r="E140" s="46" t="s">
        <v>24</v>
      </c>
      <c r="F140" s="63">
        <v>0</v>
      </c>
      <c r="G140" s="59" t="s">
        <v>23</v>
      </c>
      <c r="H140" s="35">
        <v>20.100000000000001</v>
      </c>
      <c r="I140" s="19" t="s">
        <v>29</v>
      </c>
      <c r="J140" s="61"/>
      <c r="K140" s="61"/>
      <c r="L140" s="61"/>
      <c r="M140" s="61"/>
      <c r="N140" s="61"/>
      <c r="O140" s="61"/>
      <c r="P140" s="57"/>
      <c r="Q140" s="61"/>
      <c r="R140" s="61"/>
      <c r="S140" s="61"/>
      <c r="T140" s="61"/>
      <c r="U140" s="61"/>
      <c r="V140" s="61"/>
      <c r="W140" s="57"/>
      <c r="X140" s="57"/>
      <c r="Y140" s="47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</row>
    <row r="141" spans="1:39" s="12" customFormat="1" x14ac:dyDescent="0.25">
      <c r="A141" s="46">
        <v>58</v>
      </c>
      <c r="B141" s="46" t="s">
        <v>24</v>
      </c>
      <c r="C141" s="63">
        <f t="shared" si="4"/>
        <v>0</v>
      </c>
      <c r="D141" s="46">
        <v>58</v>
      </c>
      <c r="E141" s="46" t="s">
        <v>24</v>
      </c>
      <c r="F141" s="63">
        <v>17.38</v>
      </c>
      <c r="G141" s="59" t="s">
        <v>23</v>
      </c>
      <c r="H141" s="35">
        <v>17.45</v>
      </c>
      <c r="I141" s="19" t="s">
        <v>29</v>
      </c>
      <c r="J141" s="61"/>
      <c r="K141" s="61"/>
      <c r="L141" s="61"/>
      <c r="M141" s="61"/>
      <c r="N141" s="61"/>
      <c r="O141" s="61"/>
      <c r="P141" s="57"/>
      <c r="Q141" s="61"/>
      <c r="R141" s="61"/>
      <c r="S141" s="61"/>
      <c r="T141" s="61"/>
      <c r="U141" s="61"/>
      <c r="V141" s="61"/>
      <c r="W141" s="57"/>
      <c r="X141" s="57"/>
      <c r="Y141" s="47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</row>
    <row r="142" spans="1:39" s="12" customFormat="1" x14ac:dyDescent="0.25">
      <c r="A142" s="46">
        <v>58</v>
      </c>
      <c r="B142" s="46" t="s">
        <v>24</v>
      </c>
      <c r="C142" s="63">
        <f t="shared" si="4"/>
        <v>17.38</v>
      </c>
      <c r="D142" s="46">
        <v>59</v>
      </c>
      <c r="E142" s="46" t="s">
        <v>24</v>
      </c>
      <c r="F142" s="63">
        <v>0</v>
      </c>
      <c r="G142" s="59" t="s">
        <v>23</v>
      </c>
      <c r="H142" s="35">
        <v>2.65</v>
      </c>
      <c r="I142" s="19" t="s">
        <v>32</v>
      </c>
      <c r="J142" s="61"/>
      <c r="K142" s="61"/>
      <c r="L142" s="61"/>
      <c r="M142" s="61"/>
      <c r="N142" s="61"/>
      <c r="O142" s="61"/>
      <c r="P142" s="57"/>
      <c r="Q142" s="61"/>
      <c r="R142" s="61"/>
      <c r="S142" s="61"/>
      <c r="T142" s="61"/>
      <c r="U142" s="61"/>
      <c r="V142" s="61"/>
      <c r="W142" s="57"/>
      <c r="X142" s="57"/>
      <c r="Y142" s="47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</row>
    <row r="143" spans="1:39" s="12" customFormat="1" x14ac:dyDescent="0.25">
      <c r="A143" s="69">
        <v>59</v>
      </c>
      <c r="B143" s="69" t="s">
        <v>24</v>
      </c>
      <c r="C143" s="63">
        <f t="shared" si="4"/>
        <v>0</v>
      </c>
      <c r="D143" s="69">
        <v>59</v>
      </c>
      <c r="E143" s="69" t="s">
        <v>24</v>
      </c>
      <c r="F143" s="63">
        <v>9.6300000000000008</v>
      </c>
      <c r="G143" s="59" t="s">
        <v>23</v>
      </c>
      <c r="H143" s="35">
        <v>9.74</v>
      </c>
      <c r="I143" s="65" t="s">
        <v>32</v>
      </c>
      <c r="J143" s="17"/>
      <c r="K143" s="17"/>
      <c r="L143" s="17"/>
      <c r="M143" s="17"/>
      <c r="N143" s="17"/>
      <c r="O143" s="17"/>
      <c r="P143" s="92">
        <v>1</v>
      </c>
      <c r="Q143" s="17"/>
      <c r="R143" s="17"/>
      <c r="S143" s="17"/>
      <c r="T143" s="17"/>
      <c r="U143" s="17"/>
      <c r="V143" s="17"/>
      <c r="W143" s="69"/>
      <c r="X143" s="92">
        <v>4</v>
      </c>
      <c r="Y143" s="47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</row>
    <row r="144" spans="1:39" s="12" customFormat="1" x14ac:dyDescent="0.25">
      <c r="A144" s="69">
        <v>59</v>
      </c>
      <c r="B144" s="69" t="s">
        <v>24</v>
      </c>
      <c r="C144" s="63">
        <f t="shared" si="4"/>
        <v>9.6300000000000008</v>
      </c>
      <c r="D144" s="69">
        <v>60</v>
      </c>
      <c r="E144" s="69" t="s">
        <v>24</v>
      </c>
      <c r="F144" s="63">
        <v>0</v>
      </c>
      <c r="G144" s="59" t="s">
        <v>2</v>
      </c>
      <c r="H144" s="35">
        <v>10.220000000000001</v>
      </c>
      <c r="I144" s="65" t="s">
        <v>32</v>
      </c>
      <c r="J144" s="17"/>
      <c r="K144" s="17"/>
      <c r="L144" s="17"/>
      <c r="M144" s="17"/>
      <c r="N144" s="17"/>
      <c r="O144" s="17"/>
      <c r="P144" s="93"/>
      <c r="Q144" s="17"/>
      <c r="R144" s="17"/>
      <c r="S144" s="17"/>
      <c r="T144" s="17"/>
      <c r="U144" s="17"/>
      <c r="V144" s="17"/>
      <c r="W144" s="69"/>
      <c r="X144" s="93"/>
      <c r="Y144" s="47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</row>
    <row r="145" spans="1:39" s="12" customFormat="1" x14ac:dyDescent="0.25">
      <c r="A145" s="69">
        <v>59</v>
      </c>
      <c r="B145" s="69" t="s">
        <v>24</v>
      </c>
      <c r="C145" s="63">
        <v>9.6300000000000008</v>
      </c>
      <c r="D145" s="69">
        <v>60</v>
      </c>
      <c r="E145" s="69" t="s">
        <v>24</v>
      </c>
      <c r="F145" s="63">
        <v>0</v>
      </c>
      <c r="G145" s="59" t="s">
        <v>2</v>
      </c>
      <c r="H145" s="35">
        <v>10.86</v>
      </c>
      <c r="I145" s="65" t="s">
        <v>32</v>
      </c>
      <c r="J145" s="17"/>
      <c r="K145" s="17"/>
      <c r="L145" s="17"/>
      <c r="M145" s="17"/>
      <c r="N145" s="17"/>
      <c r="O145" s="17"/>
      <c r="P145" s="94"/>
      <c r="Q145" s="17"/>
      <c r="R145" s="17"/>
      <c r="S145" s="17"/>
      <c r="T145" s="17"/>
      <c r="U145" s="17"/>
      <c r="V145" s="17"/>
      <c r="W145" s="69"/>
      <c r="X145" s="94"/>
      <c r="Y145" s="47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</row>
    <row r="146" spans="1:39" s="12" customFormat="1" x14ac:dyDescent="0.25">
      <c r="A146" s="69">
        <v>60</v>
      </c>
      <c r="B146" s="69" t="s">
        <v>24</v>
      </c>
      <c r="C146" s="63">
        <v>0</v>
      </c>
      <c r="D146" s="69">
        <v>60</v>
      </c>
      <c r="E146" s="69" t="s">
        <v>24</v>
      </c>
      <c r="F146" s="63">
        <v>2.9</v>
      </c>
      <c r="G146" s="59" t="s">
        <v>2</v>
      </c>
      <c r="H146" s="35">
        <v>2.87</v>
      </c>
      <c r="I146" s="65" t="s">
        <v>32</v>
      </c>
      <c r="J146" s="17"/>
      <c r="K146" s="17"/>
      <c r="L146" s="17"/>
      <c r="M146" s="17"/>
      <c r="N146" s="17"/>
      <c r="O146" s="17"/>
      <c r="P146" s="69"/>
      <c r="Q146" s="17"/>
      <c r="R146" s="17"/>
      <c r="S146" s="17"/>
      <c r="T146" s="17"/>
      <c r="U146" s="17"/>
      <c r="V146" s="17"/>
      <c r="W146" s="69"/>
      <c r="X146" s="92">
        <v>4</v>
      </c>
      <c r="Y146" s="47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</row>
    <row r="147" spans="1:39" s="12" customFormat="1" x14ac:dyDescent="0.25">
      <c r="A147" s="69">
        <v>60</v>
      </c>
      <c r="B147" s="69" t="s">
        <v>24</v>
      </c>
      <c r="C147" s="63">
        <v>0</v>
      </c>
      <c r="D147" s="69">
        <v>60</v>
      </c>
      <c r="E147" s="69" t="s">
        <v>24</v>
      </c>
      <c r="F147" s="63">
        <v>2.9</v>
      </c>
      <c r="G147" s="59" t="s">
        <v>2</v>
      </c>
      <c r="H147" s="35">
        <v>3.01</v>
      </c>
      <c r="I147" s="65" t="s">
        <v>32</v>
      </c>
      <c r="J147" s="17"/>
      <c r="K147" s="17"/>
      <c r="L147" s="17"/>
      <c r="M147" s="17"/>
      <c r="N147" s="17"/>
      <c r="O147" s="17"/>
      <c r="P147" s="69"/>
      <c r="Q147" s="17"/>
      <c r="R147" s="17"/>
      <c r="S147" s="17"/>
      <c r="T147" s="17"/>
      <c r="U147" s="17"/>
      <c r="V147" s="17"/>
      <c r="W147" s="69"/>
      <c r="X147" s="93"/>
      <c r="Y147" s="47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</row>
    <row r="148" spans="1:39" s="12" customFormat="1" x14ac:dyDescent="0.25">
      <c r="A148" s="69">
        <v>60</v>
      </c>
      <c r="B148" s="69" t="s">
        <v>24</v>
      </c>
      <c r="C148" s="63">
        <v>2.9</v>
      </c>
      <c r="D148" s="69">
        <v>60</v>
      </c>
      <c r="E148" s="69" t="s">
        <v>24</v>
      </c>
      <c r="F148" s="63">
        <v>10.23</v>
      </c>
      <c r="G148" s="59" t="s">
        <v>23</v>
      </c>
      <c r="H148" s="35">
        <v>7.36</v>
      </c>
      <c r="I148" s="65" t="s">
        <v>32</v>
      </c>
      <c r="J148" s="17"/>
      <c r="K148" s="17"/>
      <c r="L148" s="17"/>
      <c r="M148" s="17"/>
      <c r="N148" s="17"/>
      <c r="O148" s="17"/>
      <c r="P148" s="69"/>
      <c r="Q148" s="17"/>
      <c r="R148" s="17"/>
      <c r="S148" s="17"/>
      <c r="T148" s="17"/>
      <c r="U148" s="17"/>
      <c r="V148" s="17"/>
      <c r="W148" s="69"/>
      <c r="X148" s="93"/>
      <c r="Y148" s="47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</row>
    <row r="149" spans="1:39" s="12" customFormat="1" x14ac:dyDescent="0.25">
      <c r="A149" s="69">
        <v>60</v>
      </c>
      <c r="B149" s="69" t="s">
        <v>24</v>
      </c>
      <c r="C149" s="63">
        <f>F148</f>
        <v>10.23</v>
      </c>
      <c r="D149" s="69">
        <v>60</v>
      </c>
      <c r="E149" s="69" t="s">
        <v>24</v>
      </c>
      <c r="F149" s="63">
        <v>14.62</v>
      </c>
      <c r="G149" s="59" t="s">
        <v>23</v>
      </c>
      <c r="H149" s="35">
        <v>4.6100000000000003</v>
      </c>
      <c r="I149" s="65" t="s">
        <v>29</v>
      </c>
      <c r="J149" s="17"/>
      <c r="K149" s="17"/>
      <c r="L149" s="17"/>
      <c r="M149" s="17"/>
      <c r="N149" s="17"/>
      <c r="O149" s="17"/>
      <c r="P149" s="69"/>
      <c r="Q149" s="17"/>
      <c r="R149" s="17"/>
      <c r="S149" s="17"/>
      <c r="T149" s="17"/>
      <c r="U149" s="17"/>
      <c r="V149" s="17"/>
      <c r="W149" s="69"/>
      <c r="X149" s="93"/>
      <c r="Y149" s="47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</row>
    <row r="150" spans="1:39" s="12" customFormat="1" x14ac:dyDescent="0.25">
      <c r="A150" s="69">
        <v>60</v>
      </c>
      <c r="B150" s="69" t="s">
        <v>24</v>
      </c>
      <c r="C150" s="63">
        <f>F149</f>
        <v>14.62</v>
      </c>
      <c r="D150" s="69">
        <v>61</v>
      </c>
      <c r="E150" s="69" t="s">
        <v>24</v>
      </c>
      <c r="F150" s="63">
        <v>0</v>
      </c>
      <c r="G150" s="59" t="s">
        <v>2</v>
      </c>
      <c r="H150" s="35">
        <v>5.19</v>
      </c>
      <c r="I150" s="65" t="s">
        <v>29</v>
      </c>
      <c r="J150" s="17"/>
      <c r="K150" s="17"/>
      <c r="L150" s="17"/>
      <c r="M150" s="17"/>
      <c r="N150" s="17"/>
      <c r="O150" s="17"/>
      <c r="P150" s="69"/>
      <c r="Q150" s="17"/>
      <c r="R150" s="17"/>
      <c r="S150" s="17"/>
      <c r="T150" s="17"/>
      <c r="U150" s="17"/>
      <c r="V150" s="17"/>
      <c r="W150" s="69"/>
      <c r="X150" s="93"/>
      <c r="Y150" s="47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</row>
    <row r="151" spans="1:39" s="12" customFormat="1" x14ac:dyDescent="0.25">
      <c r="A151" s="69">
        <v>60</v>
      </c>
      <c r="B151" s="69" t="s">
        <v>24</v>
      </c>
      <c r="C151" s="63">
        <v>14.62</v>
      </c>
      <c r="D151" s="69">
        <v>60</v>
      </c>
      <c r="E151" s="69" t="s">
        <v>24</v>
      </c>
      <c r="F151" s="63">
        <v>15.76</v>
      </c>
      <c r="G151" s="59" t="s">
        <v>2</v>
      </c>
      <c r="H151" s="35">
        <v>1.54</v>
      </c>
      <c r="I151" s="65" t="s">
        <v>29</v>
      </c>
      <c r="J151" s="17"/>
      <c r="K151" s="17"/>
      <c r="L151" s="17"/>
      <c r="M151" s="17"/>
      <c r="N151" s="17"/>
      <c r="O151" s="17"/>
      <c r="P151" s="69"/>
      <c r="Q151" s="17"/>
      <c r="R151" s="17"/>
      <c r="S151" s="17"/>
      <c r="T151" s="17"/>
      <c r="U151" s="17"/>
      <c r="V151" s="17"/>
      <c r="W151" s="69"/>
      <c r="X151" s="93"/>
      <c r="Y151" s="47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</row>
    <row r="152" spans="1:39" s="12" customFormat="1" x14ac:dyDescent="0.25">
      <c r="A152" s="69">
        <v>60</v>
      </c>
      <c r="B152" s="69" t="s">
        <v>24</v>
      </c>
      <c r="C152" s="63">
        <v>14.62</v>
      </c>
      <c r="D152" s="69">
        <v>61</v>
      </c>
      <c r="E152" s="69" t="s">
        <v>24</v>
      </c>
      <c r="F152" s="63">
        <v>0</v>
      </c>
      <c r="G152" s="59" t="s">
        <v>2</v>
      </c>
      <c r="H152" s="35">
        <v>4.38</v>
      </c>
      <c r="I152" s="65" t="s">
        <v>32</v>
      </c>
      <c r="J152" s="17"/>
      <c r="K152" s="17"/>
      <c r="L152" s="17"/>
      <c r="M152" s="17"/>
      <c r="N152" s="17"/>
      <c r="O152" s="17"/>
      <c r="P152" s="69"/>
      <c r="Q152" s="17"/>
      <c r="R152" s="17"/>
      <c r="S152" s="17"/>
      <c r="T152" s="17"/>
      <c r="U152" s="17"/>
      <c r="V152" s="17"/>
      <c r="W152" s="69"/>
      <c r="X152" s="94"/>
      <c r="Y152" s="47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</row>
    <row r="153" spans="1:39" s="12" customFormat="1" x14ac:dyDescent="0.25">
      <c r="A153" s="46">
        <v>61</v>
      </c>
      <c r="B153" s="46" t="s">
        <v>24</v>
      </c>
      <c r="C153" s="63">
        <v>0</v>
      </c>
      <c r="D153" s="46">
        <v>61</v>
      </c>
      <c r="E153" s="46" t="s">
        <v>24</v>
      </c>
      <c r="F153" s="63">
        <v>17.52</v>
      </c>
      <c r="G153" s="59" t="s">
        <v>2</v>
      </c>
      <c r="H153" s="35">
        <v>17.93</v>
      </c>
      <c r="I153" s="19" t="s">
        <v>29</v>
      </c>
      <c r="J153" s="61"/>
      <c r="K153" s="61"/>
      <c r="L153" s="61"/>
      <c r="M153" s="61"/>
      <c r="N153" s="61"/>
      <c r="O153" s="61"/>
      <c r="P153" s="57"/>
      <c r="Q153" s="61"/>
      <c r="R153" s="61"/>
      <c r="S153" s="61"/>
      <c r="T153" s="61"/>
      <c r="U153" s="61"/>
      <c r="V153" s="61"/>
      <c r="W153" s="57"/>
      <c r="X153" s="57"/>
      <c r="Y153" s="47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</row>
    <row r="154" spans="1:39" s="12" customFormat="1" x14ac:dyDescent="0.25">
      <c r="A154" s="46">
        <v>61</v>
      </c>
      <c r="B154" s="46" t="s">
        <v>24</v>
      </c>
      <c r="C154" s="63">
        <v>17.52</v>
      </c>
      <c r="D154" s="46">
        <v>62</v>
      </c>
      <c r="E154" s="46" t="s">
        <v>24</v>
      </c>
      <c r="F154" s="63">
        <v>0</v>
      </c>
      <c r="G154" s="59" t="s">
        <v>2</v>
      </c>
      <c r="H154" s="35">
        <v>2.63</v>
      </c>
      <c r="I154" s="19" t="s">
        <v>32</v>
      </c>
      <c r="J154" s="61"/>
      <c r="K154" s="61"/>
      <c r="L154" s="61"/>
      <c r="M154" s="61"/>
      <c r="N154" s="61"/>
      <c r="O154" s="61"/>
      <c r="P154" s="57"/>
      <c r="Q154" s="61"/>
      <c r="R154" s="61"/>
      <c r="S154" s="61"/>
      <c r="T154" s="61"/>
      <c r="U154" s="61"/>
      <c r="V154" s="61"/>
      <c r="W154" s="57"/>
      <c r="X154" s="57"/>
      <c r="Y154" s="47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</row>
    <row r="155" spans="1:39" s="12" customFormat="1" x14ac:dyDescent="0.25">
      <c r="A155" s="46">
        <v>61</v>
      </c>
      <c r="B155" s="46" t="s">
        <v>24</v>
      </c>
      <c r="C155" s="63">
        <v>0</v>
      </c>
      <c r="D155" s="46">
        <v>62</v>
      </c>
      <c r="E155" s="46" t="s">
        <v>24</v>
      </c>
      <c r="F155" s="63">
        <v>0</v>
      </c>
      <c r="G155" s="59" t="s">
        <v>2</v>
      </c>
      <c r="H155" s="35">
        <v>20.010000000000002</v>
      </c>
      <c r="I155" s="19" t="s">
        <v>32</v>
      </c>
      <c r="J155" s="61"/>
      <c r="K155" s="61"/>
      <c r="L155" s="61"/>
      <c r="M155" s="61"/>
      <c r="N155" s="61"/>
      <c r="O155" s="61"/>
      <c r="P155" s="57"/>
      <c r="Q155" s="61"/>
      <c r="R155" s="61"/>
      <c r="S155" s="61"/>
      <c r="T155" s="61"/>
      <c r="U155" s="61"/>
      <c r="V155" s="61"/>
      <c r="W155" s="57"/>
      <c r="X155" s="57"/>
      <c r="Y155" s="47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</row>
    <row r="156" spans="1:39" s="12" customFormat="1" x14ac:dyDescent="0.25">
      <c r="A156" s="46">
        <v>62</v>
      </c>
      <c r="B156" s="46" t="s">
        <v>24</v>
      </c>
      <c r="C156" s="63">
        <v>0</v>
      </c>
      <c r="D156" s="46">
        <v>62</v>
      </c>
      <c r="E156" s="46" t="s">
        <v>24</v>
      </c>
      <c r="F156" s="63">
        <v>14.6</v>
      </c>
      <c r="G156" s="59" t="s">
        <v>2</v>
      </c>
      <c r="H156" s="35">
        <v>14.63</v>
      </c>
      <c r="I156" s="19" t="s">
        <v>32</v>
      </c>
      <c r="J156" s="61"/>
      <c r="K156" s="61"/>
      <c r="L156" s="61"/>
      <c r="M156" s="61"/>
      <c r="N156" s="61"/>
      <c r="O156" s="61"/>
      <c r="P156" s="92">
        <v>2</v>
      </c>
      <c r="Q156" s="61"/>
      <c r="R156" s="61"/>
      <c r="S156" s="61"/>
      <c r="T156" s="61"/>
      <c r="U156" s="61"/>
      <c r="V156" s="61"/>
      <c r="W156" s="57"/>
      <c r="X156" s="57"/>
      <c r="Y156" s="47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</row>
    <row r="157" spans="1:39" s="12" customFormat="1" x14ac:dyDescent="0.25">
      <c r="A157" s="46">
        <v>62</v>
      </c>
      <c r="B157" s="46" t="s">
        <v>24</v>
      </c>
      <c r="C157" s="63">
        <v>14.6</v>
      </c>
      <c r="D157" s="46">
        <v>63</v>
      </c>
      <c r="E157" s="46" t="s">
        <v>24</v>
      </c>
      <c r="F157" s="63">
        <v>0</v>
      </c>
      <c r="G157" s="59" t="s">
        <v>2</v>
      </c>
      <c r="H157" s="35">
        <v>5.99</v>
      </c>
      <c r="I157" s="19" t="s">
        <v>29</v>
      </c>
      <c r="J157" s="61"/>
      <c r="K157" s="61"/>
      <c r="L157" s="61"/>
      <c r="M157" s="61"/>
      <c r="N157" s="61"/>
      <c r="O157" s="61"/>
      <c r="P157" s="93"/>
      <c r="Q157" s="61"/>
      <c r="R157" s="61"/>
      <c r="S157" s="61"/>
      <c r="T157" s="61"/>
      <c r="U157" s="61"/>
      <c r="V157" s="61"/>
      <c r="W157" s="57"/>
      <c r="X157" s="57"/>
      <c r="Y157" s="47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</row>
    <row r="158" spans="1:39" s="12" customFormat="1" x14ac:dyDescent="0.25">
      <c r="A158" s="46">
        <v>62</v>
      </c>
      <c r="B158" s="46" t="s">
        <v>24</v>
      </c>
      <c r="C158" s="63">
        <v>0</v>
      </c>
      <c r="D158" s="46">
        <v>63</v>
      </c>
      <c r="E158" s="46" t="s">
        <v>24</v>
      </c>
      <c r="F158" s="63">
        <v>0</v>
      </c>
      <c r="G158" s="59" t="s">
        <v>2</v>
      </c>
      <c r="H158" s="35">
        <v>20.84</v>
      </c>
      <c r="I158" s="19" t="s">
        <v>29</v>
      </c>
      <c r="J158" s="61"/>
      <c r="K158" s="61"/>
      <c r="L158" s="61"/>
      <c r="M158" s="61"/>
      <c r="N158" s="61"/>
      <c r="O158" s="61"/>
      <c r="P158" s="94"/>
      <c r="Q158" s="61"/>
      <c r="R158" s="61"/>
      <c r="S158" s="61"/>
      <c r="T158" s="61"/>
      <c r="U158" s="61"/>
      <c r="V158" s="61"/>
      <c r="W158" s="57"/>
      <c r="X158" s="57"/>
      <c r="Y158" s="47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</row>
    <row r="159" spans="1:39" s="12" customFormat="1" x14ac:dyDescent="0.25">
      <c r="A159" s="46">
        <v>63</v>
      </c>
      <c r="B159" s="46" t="s">
        <v>24</v>
      </c>
      <c r="C159" s="63">
        <v>0</v>
      </c>
      <c r="D159" s="46">
        <v>64</v>
      </c>
      <c r="E159" s="46" t="s">
        <v>24</v>
      </c>
      <c r="F159" s="63">
        <v>0</v>
      </c>
      <c r="G159" s="59" t="s">
        <v>2</v>
      </c>
      <c r="H159" s="35">
        <v>20</v>
      </c>
      <c r="I159" s="19" t="s">
        <v>29</v>
      </c>
      <c r="J159" s="61"/>
      <c r="K159" s="61"/>
      <c r="L159" s="61"/>
      <c r="M159" s="61"/>
      <c r="N159" s="61"/>
      <c r="O159" s="61"/>
      <c r="P159" s="57"/>
      <c r="Q159" s="61"/>
      <c r="R159" s="61"/>
      <c r="S159" s="61"/>
      <c r="T159" s="61"/>
      <c r="U159" s="61"/>
      <c r="V159" s="61"/>
      <c r="W159" s="57"/>
      <c r="X159" s="57"/>
      <c r="Y159" s="47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</row>
    <row r="160" spans="1:39" s="12" customFormat="1" x14ac:dyDescent="0.25">
      <c r="A160" s="46">
        <v>63</v>
      </c>
      <c r="B160" s="46" t="s">
        <v>24</v>
      </c>
      <c r="C160" s="63">
        <v>0</v>
      </c>
      <c r="D160" s="46">
        <v>64</v>
      </c>
      <c r="E160" s="46" t="s">
        <v>24</v>
      </c>
      <c r="F160" s="63">
        <v>0</v>
      </c>
      <c r="G160" s="59" t="s">
        <v>2</v>
      </c>
      <c r="H160" s="35">
        <v>20</v>
      </c>
      <c r="I160" s="19" t="s">
        <v>32</v>
      </c>
      <c r="J160" s="61"/>
      <c r="K160" s="61"/>
      <c r="L160" s="61"/>
      <c r="M160" s="61"/>
      <c r="N160" s="61"/>
      <c r="O160" s="61"/>
      <c r="P160" s="57"/>
      <c r="Q160" s="61"/>
      <c r="R160" s="61"/>
      <c r="S160" s="61"/>
      <c r="T160" s="61"/>
      <c r="U160" s="61"/>
      <c r="V160" s="61"/>
      <c r="W160" s="57"/>
      <c r="X160" s="57"/>
      <c r="Y160" s="47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</row>
    <row r="161" spans="1:39" s="12" customFormat="1" x14ac:dyDescent="0.25">
      <c r="A161" s="46">
        <v>64</v>
      </c>
      <c r="B161" s="46" t="s">
        <v>24</v>
      </c>
      <c r="C161" s="63">
        <v>0</v>
      </c>
      <c r="D161" s="46">
        <v>65</v>
      </c>
      <c r="E161" s="46" t="s">
        <v>24</v>
      </c>
      <c r="F161" s="63">
        <v>0</v>
      </c>
      <c r="G161" s="59" t="s">
        <v>2</v>
      </c>
      <c r="H161" s="35">
        <v>20.13</v>
      </c>
      <c r="I161" s="19" t="s">
        <v>29</v>
      </c>
      <c r="J161" s="61"/>
      <c r="K161" s="61"/>
      <c r="L161" s="61"/>
      <c r="M161" s="61"/>
      <c r="N161" s="61"/>
      <c r="O161" s="61"/>
      <c r="P161" s="57"/>
      <c r="Q161" s="61"/>
      <c r="R161" s="61"/>
      <c r="S161" s="61"/>
      <c r="T161" s="61"/>
      <c r="U161" s="61"/>
      <c r="V161" s="61"/>
      <c r="W161" s="57"/>
      <c r="X161" s="57"/>
      <c r="Y161" s="47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</row>
    <row r="162" spans="1:39" s="12" customFormat="1" x14ac:dyDescent="0.25">
      <c r="A162" s="46">
        <v>64</v>
      </c>
      <c r="B162" s="46" t="s">
        <v>24</v>
      </c>
      <c r="C162" s="63">
        <v>0</v>
      </c>
      <c r="D162" s="46">
        <v>65</v>
      </c>
      <c r="E162" s="46" t="s">
        <v>24</v>
      </c>
      <c r="F162" s="63">
        <v>0</v>
      </c>
      <c r="G162" s="59" t="s">
        <v>2</v>
      </c>
      <c r="H162" s="35">
        <v>19.989999999999998</v>
      </c>
      <c r="I162" s="19" t="s">
        <v>32</v>
      </c>
      <c r="J162" s="61"/>
      <c r="K162" s="61"/>
      <c r="L162" s="61"/>
      <c r="M162" s="61"/>
      <c r="N162" s="61"/>
      <c r="O162" s="61"/>
      <c r="P162" s="57"/>
      <c r="Q162" s="61"/>
      <c r="R162" s="61"/>
      <c r="S162" s="61"/>
      <c r="T162" s="61"/>
      <c r="U162" s="61"/>
      <c r="V162" s="61"/>
      <c r="W162" s="57"/>
      <c r="X162" s="57"/>
      <c r="Y162" s="47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</row>
    <row r="163" spans="1:39" s="12" customFormat="1" x14ac:dyDescent="0.25">
      <c r="A163" s="46">
        <v>65</v>
      </c>
      <c r="B163" s="46" t="s">
        <v>24</v>
      </c>
      <c r="C163" s="63">
        <v>0</v>
      </c>
      <c r="D163" s="46">
        <v>66</v>
      </c>
      <c r="E163" s="46" t="s">
        <v>24</v>
      </c>
      <c r="F163" s="63">
        <v>0</v>
      </c>
      <c r="G163" s="59" t="s">
        <v>2</v>
      </c>
      <c r="H163" s="35">
        <v>20.5</v>
      </c>
      <c r="I163" s="19" t="s">
        <v>29</v>
      </c>
      <c r="J163" s="96">
        <f>13.09+1.9</f>
        <v>14.99</v>
      </c>
      <c r="K163" s="92">
        <v>4.58</v>
      </c>
      <c r="L163" s="61"/>
      <c r="M163" s="61"/>
      <c r="N163" s="61"/>
      <c r="O163" s="61"/>
      <c r="P163" s="57"/>
      <c r="Q163" s="61"/>
      <c r="R163" s="61"/>
      <c r="S163" s="61"/>
      <c r="T163" s="61"/>
      <c r="U163" s="61"/>
      <c r="V163" s="61"/>
      <c r="W163" s="57"/>
      <c r="X163" s="57"/>
      <c r="Y163" s="47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</row>
    <row r="164" spans="1:39" s="12" customFormat="1" x14ac:dyDescent="0.25">
      <c r="A164" s="46">
        <v>65</v>
      </c>
      <c r="B164" s="46" t="s">
        <v>24</v>
      </c>
      <c r="C164" s="63">
        <v>0</v>
      </c>
      <c r="D164" s="46">
        <v>65</v>
      </c>
      <c r="E164" s="46" t="s">
        <v>24</v>
      </c>
      <c r="F164" s="63">
        <v>5.0999999999999996</v>
      </c>
      <c r="G164" s="59" t="s">
        <v>2</v>
      </c>
      <c r="H164" s="35">
        <v>5.13</v>
      </c>
      <c r="I164" s="19" t="s">
        <v>32</v>
      </c>
      <c r="J164" s="97"/>
      <c r="K164" s="93"/>
      <c r="L164" s="61"/>
      <c r="M164" s="61"/>
      <c r="N164" s="61"/>
      <c r="O164" s="61"/>
      <c r="P164" s="57"/>
      <c r="Q164" s="61"/>
      <c r="R164" s="61"/>
      <c r="S164" s="61"/>
      <c r="T164" s="61"/>
      <c r="U164" s="61"/>
      <c r="V164" s="61"/>
      <c r="W164" s="57"/>
      <c r="X164" s="57"/>
      <c r="Y164" s="47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</row>
    <row r="165" spans="1:39" s="12" customFormat="1" x14ac:dyDescent="0.25">
      <c r="A165" s="46">
        <v>65</v>
      </c>
      <c r="B165" s="46" t="s">
        <v>24</v>
      </c>
      <c r="C165" s="63">
        <f t="shared" ref="C165:C177" si="5">F164</f>
        <v>5.0999999999999996</v>
      </c>
      <c r="D165" s="46">
        <v>66</v>
      </c>
      <c r="E165" s="46" t="s">
        <v>24</v>
      </c>
      <c r="F165" s="63">
        <v>0</v>
      </c>
      <c r="G165" s="59" t="s">
        <v>2</v>
      </c>
      <c r="H165" s="35">
        <v>14.94</v>
      </c>
      <c r="I165" s="19" t="s">
        <v>33</v>
      </c>
      <c r="J165" s="98"/>
      <c r="K165" s="94"/>
      <c r="L165" s="61"/>
      <c r="M165" s="61"/>
      <c r="N165" s="61"/>
      <c r="O165" s="61"/>
      <c r="P165" s="57"/>
      <c r="Q165" s="61"/>
      <c r="R165" s="61"/>
      <c r="S165" s="61"/>
      <c r="T165" s="61"/>
      <c r="U165" s="61"/>
      <c r="V165" s="61"/>
      <c r="W165" s="57"/>
      <c r="X165" s="57"/>
      <c r="Y165" s="47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</row>
    <row r="166" spans="1:39" s="12" customFormat="1" x14ac:dyDescent="0.25">
      <c r="A166" s="46">
        <v>66</v>
      </c>
      <c r="B166" s="46" t="s">
        <v>24</v>
      </c>
      <c r="C166" s="63">
        <f t="shared" si="5"/>
        <v>0</v>
      </c>
      <c r="D166" s="46">
        <v>66</v>
      </c>
      <c r="E166" s="46" t="s">
        <v>24</v>
      </c>
      <c r="F166" s="63">
        <v>3.61</v>
      </c>
      <c r="G166" s="59" t="s">
        <v>2</v>
      </c>
      <c r="H166" s="35">
        <v>3.85</v>
      </c>
      <c r="I166" s="19" t="s">
        <v>29</v>
      </c>
      <c r="J166" s="96">
        <f>20.01</f>
        <v>20.010000000000002</v>
      </c>
      <c r="K166" s="61"/>
      <c r="L166" s="61"/>
      <c r="M166" s="61"/>
      <c r="N166" s="61"/>
      <c r="O166" s="61"/>
      <c r="P166" s="57"/>
      <c r="Q166" s="61"/>
      <c r="R166" s="61"/>
      <c r="S166" s="61"/>
      <c r="T166" s="61"/>
      <c r="U166" s="61"/>
      <c r="V166" s="61"/>
      <c r="W166" s="57"/>
      <c r="X166" s="57"/>
      <c r="Y166" s="47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</row>
    <row r="167" spans="1:39" s="12" customFormat="1" x14ac:dyDescent="0.25">
      <c r="A167" s="46">
        <v>66</v>
      </c>
      <c r="B167" s="46" t="s">
        <v>24</v>
      </c>
      <c r="C167" s="63">
        <f t="shared" si="5"/>
        <v>3.61</v>
      </c>
      <c r="D167" s="46">
        <v>67</v>
      </c>
      <c r="E167" s="46" t="s">
        <v>24</v>
      </c>
      <c r="F167" s="63">
        <v>0</v>
      </c>
      <c r="G167" s="59" t="s">
        <v>2</v>
      </c>
      <c r="H167" s="35">
        <v>16.39</v>
      </c>
      <c r="I167" s="19" t="s">
        <v>32</v>
      </c>
      <c r="J167" s="97"/>
      <c r="K167" s="61"/>
      <c r="L167" s="61"/>
      <c r="M167" s="61"/>
      <c r="N167" s="61"/>
      <c r="O167" s="61"/>
      <c r="P167" s="57"/>
      <c r="Q167" s="61"/>
      <c r="R167" s="61"/>
      <c r="S167" s="61"/>
      <c r="T167" s="61"/>
      <c r="U167" s="61"/>
      <c r="V167" s="61"/>
      <c r="W167" s="57"/>
      <c r="X167" s="57"/>
      <c r="Y167" s="47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</row>
    <row r="168" spans="1:39" s="12" customFormat="1" x14ac:dyDescent="0.25">
      <c r="A168" s="46">
        <v>66</v>
      </c>
      <c r="B168" s="46" t="s">
        <v>24</v>
      </c>
      <c r="C168" s="63">
        <f t="shared" si="5"/>
        <v>0</v>
      </c>
      <c r="D168" s="46">
        <v>67</v>
      </c>
      <c r="E168" s="46" t="s">
        <v>24</v>
      </c>
      <c r="F168" s="63">
        <v>0</v>
      </c>
      <c r="G168" s="59" t="s">
        <v>2</v>
      </c>
      <c r="H168" s="35">
        <v>20</v>
      </c>
      <c r="I168" s="19" t="s">
        <v>33</v>
      </c>
      <c r="J168" s="98"/>
      <c r="K168" s="61"/>
      <c r="L168" s="61"/>
      <c r="M168" s="61"/>
      <c r="N168" s="61"/>
      <c r="O168" s="61"/>
      <c r="P168" s="57"/>
      <c r="Q168" s="61"/>
      <c r="R168" s="61"/>
      <c r="S168" s="61"/>
      <c r="T168" s="61"/>
      <c r="U168" s="61"/>
      <c r="V168" s="61"/>
      <c r="W168" s="57"/>
      <c r="X168" s="57"/>
      <c r="Y168" s="47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</row>
    <row r="169" spans="1:39" s="12" customFormat="1" x14ac:dyDescent="0.25">
      <c r="A169" s="46">
        <v>67</v>
      </c>
      <c r="B169" s="46" t="s">
        <v>24</v>
      </c>
      <c r="C169" s="63">
        <f t="shared" si="5"/>
        <v>0</v>
      </c>
      <c r="D169" s="46">
        <v>68</v>
      </c>
      <c r="E169" s="46" t="s">
        <v>24</v>
      </c>
      <c r="F169" s="63">
        <v>0</v>
      </c>
      <c r="G169" s="59" t="s">
        <v>2</v>
      </c>
      <c r="H169" s="35">
        <v>20.71</v>
      </c>
      <c r="I169" s="19" t="s">
        <v>32</v>
      </c>
      <c r="J169" s="96">
        <f>4.25+15.86</f>
        <v>20.11</v>
      </c>
      <c r="K169" s="61"/>
      <c r="L169" s="61"/>
      <c r="M169" s="61"/>
      <c r="N169" s="61"/>
      <c r="O169" s="61"/>
      <c r="P169" s="57"/>
      <c r="Q169" s="61"/>
      <c r="R169" s="61"/>
      <c r="S169" s="61"/>
      <c r="T169" s="61"/>
      <c r="U169" s="61"/>
      <c r="V169" s="61"/>
      <c r="W169" s="57"/>
      <c r="X169" s="57"/>
      <c r="Y169" s="47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</row>
    <row r="170" spans="1:39" s="12" customFormat="1" x14ac:dyDescent="0.25">
      <c r="A170" s="46">
        <v>67</v>
      </c>
      <c r="B170" s="46" t="s">
        <v>24</v>
      </c>
      <c r="C170" s="63">
        <f t="shared" si="5"/>
        <v>0</v>
      </c>
      <c r="D170" s="46">
        <v>68</v>
      </c>
      <c r="E170" s="46" t="s">
        <v>24</v>
      </c>
      <c r="F170" s="63">
        <v>0</v>
      </c>
      <c r="G170" s="59" t="s">
        <v>2</v>
      </c>
      <c r="H170" s="35">
        <v>20.07</v>
      </c>
      <c r="I170" s="19" t="s">
        <v>33</v>
      </c>
      <c r="J170" s="98"/>
      <c r="K170" s="61"/>
      <c r="L170" s="61"/>
      <c r="M170" s="61"/>
      <c r="N170" s="61"/>
      <c r="O170" s="61"/>
      <c r="P170" s="57"/>
      <c r="Q170" s="61"/>
      <c r="R170" s="61"/>
      <c r="S170" s="61"/>
      <c r="T170" s="61"/>
      <c r="U170" s="61"/>
      <c r="V170" s="61"/>
      <c r="W170" s="57"/>
      <c r="X170" s="57"/>
      <c r="Y170" s="47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</row>
    <row r="171" spans="1:39" s="12" customFormat="1" x14ac:dyDescent="0.25">
      <c r="A171" s="46">
        <v>68</v>
      </c>
      <c r="B171" s="69" t="s">
        <v>24</v>
      </c>
      <c r="C171" s="63">
        <f t="shared" si="5"/>
        <v>0</v>
      </c>
      <c r="D171" s="69">
        <v>68</v>
      </c>
      <c r="E171" s="69" t="s">
        <v>24</v>
      </c>
      <c r="F171" s="63">
        <v>6.73</v>
      </c>
      <c r="G171" s="59" t="s">
        <v>2</v>
      </c>
      <c r="H171" s="35">
        <v>7.47</v>
      </c>
      <c r="I171" s="65" t="s">
        <v>32</v>
      </c>
      <c r="J171" s="96">
        <f>0.22+3.72</f>
        <v>3.9400000000000004</v>
      </c>
      <c r="K171" s="17"/>
      <c r="L171" s="17"/>
      <c r="M171" s="17"/>
      <c r="N171" s="17"/>
      <c r="O171" s="17"/>
      <c r="P171" s="92">
        <v>2</v>
      </c>
      <c r="Q171" s="17"/>
      <c r="R171" s="17"/>
      <c r="S171" s="17"/>
      <c r="T171" s="17"/>
      <c r="U171" s="17"/>
      <c r="V171" s="17"/>
      <c r="W171" s="69"/>
      <c r="X171" s="92">
        <v>3</v>
      </c>
      <c r="Y171" s="47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</row>
    <row r="172" spans="1:39" s="12" customFormat="1" x14ac:dyDescent="0.25">
      <c r="A172" s="46">
        <v>68</v>
      </c>
      <c r="B172" s="69" t="s">
        <v>24</v>
      </c>
      <c r="C172" s="63">
        <v>0</v>
      </c>
      <c r="D172" s="69">
        <v>68</v>
      </c>
      <c r="E172" s="69" t="s">
        <v>24</v>
      </c>
      <c r="F172" s="63">
        <v>3.94</v>
      </c>
      <c r="G172" s="59" t="s">
        <v>2</v>
      </c>
      <c r="H172" s="35">
        <v>3.95</v>
      </c>
      <c r="I172" s="65" t="s">
        <v>33</v>
      </c>
      <c r="J172" s="97"/>
      <c r="K172" s="17"/>
      <c r="L172" s="17"/>
      <c r="M172" s="17"/>
      <c r="N172" s="17"/>
      <c r="O172" s="17"/>
      <c r="P172" s="93"/>
      <c r="Q172" s="17"/>
      <c r="R172" s="17"/>
      <c r="S172" s="17"/>
      <c r="T172" s="17"/>
      <c r="U172" s="17"/>
      <c r="V172" s="17"/>
      <c r="W172" s="69"/>
      <c r="X172" s="93"/>
      <c r="Y172" s="47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</row>
    <row r="173" spans="1:39" s="12" customFormat="1" x14ac:dyDescent="0.25">
      <c r="A173" s="46">
        <v>68</v>
      </c>
      <c r="B173" s="69" t="s">
        <v>24</v>
      </c>
      <c r="C173" s="63">
        <f t="shared" si="5"/>
        <v>3.94</v>
      </c>
      <c r="D173" s="69">
        <v>68</v>
      </c>
      <c r="E173" s="69" t="s">
        <v>24</v>
      </c>
      <c r="F173" s="63">
        <v>6.73</v>
      </c>
      <c r="G173" s="59" t="s">
        <v>2</v>
      </c>
      <c r="H173" s="35">
        <v>2.82</v>
      </c>
      <c r="I173" s="65" t="s">
        <v>32</v>
      </c>
      <c r="J173" s="97"/>
      <c r="K173" s="17"/>
      <c r="L173" s="17"/>
      <c r="M173" s="17"/>
      <c r="N173" s="17"/>
      <c r="O173" s="17"/>
      <c r="P173" s="93"/>
      <c r="Q173" s="17"/>
      <c r="R173" s="17"/>
      <c r="S173" s="17"/>
      <c r="T173" s="17"/>
      <c r="U173" s="17"/>
      <c r="V173" s="17"/>
      <c r="W173" s="69"/>
      <c r="X173" s="93"/>
      <c r="Y173" s="47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</row>
    <row r="174" spans="1:39" s="12" customFormat="1" x14ac:dyDescent="0.25">
      <c r="A174" s="46">
        <v>68</v>
      </c>
      <c r="B174" s="69" t="s">
        <v>24</v>
      </c>
      <c r="C174" s="63">
        <f t="shared" si="5"/>
        <v>6.73</v>
      </c>
      <c r="D174" s="69">
        <v>69</v>
      </c>
      <c r="E174" s="69" t="s">
        <v>24</v>
      </c>
      <c r="F174" s="63">
        <v>0</v>
      </c>
      <c r="G174" s="59" t="s">
        <v>23</v>
      </c>
      <c r="H174" s="35">
        <v>13.38</v>
      </c>
      <c r="I174" s="65" t="s">
        <v>32</v>
      </c>
      <c r="J174" s="98"/>
      <c r="K174" s="17"/>
      <c r="L174" s="17"/>
      <c r="M174" s="17"/>
      <c r="N174" s="17"/>
      <c r="O174" s="17"/>
      <c r="P174" s="94"/>
      <c r="Q174" s="17"/>
      <c r="R174" s="17"/>
      <c r="S174" s="17"/>
      <c r="T174" s="17"/>
      <c r="U174" s="17"/>
      <c r="V174" s="17"/>
      <c r="W174" s="69"/>
      <c r="X174" s="94"/>
      <c r="Y174" s="47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</row>
    <row r="175" spans="1:39" s="12" customFormat="1" x14ac:dyDescent="0.25">
      <c r="A175" s="69">
        <v>69</v>
      </c>
      <c r="B175" s="69" t="s">
        <v>24</v>
      </c>
      <c r="C175" s="63">
        <f t="shared" si="5"/>
        <v>0</v>
      </c>
      <c r="D175" s="69">
        <v>69</v>
      </c>
      <c r="E175" s="69" t="s">
        <v>24</v>
      </c>
      <c r="F175" s="63">
        <v>3.73</v>
      </c>
      <c r="G175" s="59" t="s">
        <v>23</v>
      </c>
      <c r="H175" s="35">
        <v>3.74</v>
      </c>
      <c r="I175" s="65" t="s">
        <v>32</v>
      </c>
      <c r="J175" s="92">
        <v>12.54</v>
      </c>
      <c r="K175" s="92">
        <v>8.86</v>
      </c>
      <c r="L175" s="17"/>
      <c r="M175" s="17"/>
      <c r="N175" s="17"/>
      <c r="O175" s="17"/>
      <c r="P175" s="69"/>
      <c r="Q175" s="17"/>
      <c r="R175" s="17"/>
      <c r="S175" s="17"/>
      <c r="T175" s="17"/>
      <c r="U175" s="17"/>
      <c r="V175" s="17"/>
      <c r="W175" s="69"/>
      <c r="X175" s="92">
        <v>3</v>
      </c>
      <c r="Y175" s="47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</row>
    <row r="176" spans="1:39" s="12" customFormat="1" x14ac:dyDescent="0.25">
      <c r="A176" s="69">
        <v>69</v>
      </c>
      <c r="B176" s="69" t="s">
        <v>24</v>
      </c>
      <c r="C176" s="63">
        <f t="shared" si="5"/>
        <v>3.73</v>
      </c>
      <c r="D176" s="69">
        <v>69</v>
      </c>
      <c r="E176" s="69" t="s">
        <v>24</v>
      </c>
      <c r="F176" s="63">
        <v>5.77</v>
      </c>
      <c r="G176" s="59" t="s">
        <v>2</v>
      </c>
      <c r="H176" s="35">
        <v>1.98</v>
      </c>
      <c r="I176" s="65" t="s">
        <v>32</v>
      </c>
      <c r="J176" s="93"/>
      <c r="K176" s="93"/>
      <c r="L176" s="17"/>
      <c r="M176" s="17"/>
      <c r="N176" s="17"/>
      <c r="O176" s="17"/>
      <c r="P176" s="69"/>
      <c r="Q176" s="17"/>
      <c r="R176" s="17"/>
      <c r="S176" s="17"/>
      <c r="T176" s="17"/>
      <c r="U176" s="17"/>
      <c r="V176" s="17"/>
      <c r="W176" s="69"/>
      <c r="X176" s="93"/>
      <c r="Y176" s="47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</row>
    <row r="177" spans="1:39" s="12" customFormat="1" x14ac:dyDescent="0.25">
      <c r="A177" s="69">
        <v>69</v>
      </c>
      <c r="B177" s="69" t="s">
        <v>24</v>
      </c>
      <c r="C177" s="63">
        <f t="shared" si="5"/>
        <v>5.77</v>
      </c>
      <c r="D177" s="69">
        <v>70</v>
      </c>
      <c r="E177" s="69" t="s">
        <v>24</v>
      </c>
      <c r="F177" s="63">
        <v>0</v>
      </c>
      <c r="G177" s="59" t="s">
        <v>2</v>
      </c>
      <c r="H177" s="35">
        <v>14.94</v>
      </c>
      <c r="I177" s="65" t="s">
        <v>29</v>
      </c>
      <c r="J177" s="93"/>
      <c r="K177" s="93"/>
      <c r="L177" s="17"/>
      <c r="M177" s="17"/>
      <c r="N177" s="17"/>
      <c r="O177" s="17"/>
      <c r="P177" s="69"/>
      <c r="Q177" s="17"/>
      <c r="R177" s="17"/>
      <c r="S177" s="17"/>
      <c r="T177" s="17"/>
      <c r="U177" s="17"/>
      <c r="V177" s="17"/>
      <c r="W177" s="69"/>
      <c r="X177" s="93"/>
      <c r="Y177" s="47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</row>
    <row r="178" spans="1:39" s="12" customFormat="1" x14ac:dyDescent="0.25">
      <c r="A178" s="69">
        <v>69</v>
      </c>
      <c r="B178" s="69" t="s">
        <v>24</v>
      </c>
      <c r="C178" s="63">
        <v>3.73</v>
      </c>
      <c r="D178" s="69">
        <v>70</v>
      </c>
      <c r="E178" s="69" t="s">
        <v>24</v>
      </c>
      <c r="F178" s="63">
        <v>0</v>
      </c>
      <c r="G178" s="59" t="s">
        <v>2</v>
      </c>
      <c r="H178" s="35">
        <v>16.7</v>
      </c>
      <c r="I178" s="65" t="s">
        <v>32</v>
      </c>
      <c r="J178" s="94"/>
      <c r="K178" s="94"/>
      <c r="L178" s="17"/>
      <c r="M178" s="17"/>
      <c r="N178" s="17"/>
      <c r="O178" s="17"/>
      <c r="P178" s="69"/>
      <c r="Q178" s="17"/>
      <c r="R178" s="17"/>
      <c r="S178" s="17"/>
      <c r="T178" s="17"/>
      <c r="U178" s="17"/>
      <c r="V178" s="17"/>
      <c r="W178" s="69"/>
      <c r="X178" s="94"/>
      <c r="Y178" s="47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</row>
    <row r="179" spans="1:39" s="12" customFormat="1" x14ac:dyDescent="0.25">
      <c r="A179" s="46">
        <v>70</v>
      </c>
      <c r="B179" s="46" t="s">
        <v>24</v>
      </c>
      <c r="C179" s="63">
        <v>0</v>
      </c>
      <c r="D179" s="46">
        <v>70</v>
      </c>
      <c r="E179" s="46" t="s">
        <v>24</v>
      </c>
      <c r="F179" s="63">
        <v>4.6500000000000004</v>
      </c>
      <c r="G179" s="10" t="s">
        <v>2</v>
      </c>
      <c r="H179" s="35">
        <v>4.92</v>
      </c>
      <c r="I179" s="19" t="s">
        <v>29</v>
      </c>
      <c r="J179" s="92">
        <v>20</v>
      </c>
      <c r="K179" s="92">
        <v>20</v>
      </c>
      <c r="L179" s="61"/>
      <c r="M179" s="61"/>
      <c r="N179" s="61"/>
      <c r="O179" s="61"/>
      <c r="P179" s="57"/>
      <c r="Q179" s="61"/>
      <c r="R179" s="61"/>
      <c r="S179" s="61"/>
      <c r="T179" s="61"/>
      <c r="U179" s="61"/>
      <c r="V179" s="61"/>
      <c r="W179" s="57"/>
      <c r="X179" s="57"/>
      <c r="Y179" s="47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</row>
    <row r="180" spans="1:39" s="12" customFormat="1" x14ac:dyDescent="0.25">
      <c r="A180" s="46">
        <v>70</v>
      </c>
      <c r="B180" s="46" t="s">
        <v>24</v>
      </c>
      <c r="C180" s="63">
        <f t="shared" ref="C180:C208" si="6">F179</f>
        <v>4.6500000000000004</v>
      </c>
      <c r="D180" s="46">
        <v>71</v>
      </c>
      <c r="E180" s="46" t="s">
        <v>24</v>
      </c>
      <c r="F180" s="63">
        <v>0</v>
      </c>
      <c r="G180" s="10" t="s">
        <v>2</v>
      </c>
      <c r="H180" s="35">
        <v>15.47</v>
      </c>
      <c r="I180" s="19" t="s">
        <v>32</v>
      </c>
      <c r="J180" s="93"/>
      <c r="K180" s="93"/>
      <c r="L180" s="61"/>
      <c r="M180" s="61"/>
      <c r="N180" s="61"/>
      <c r="O180" s="61"/>
      <c r="P180" s="57"/>
      <c r="Q180" s="61"/>
      <c r="R180" s="61"/>
      <c r="S180" s="61"/>
      <c r="T180" s="61"/>
      <c r="U180" s="61"/>
      <c r="V180" s="61"/>
      <c r="W180" s="57"/>
      <c r="X180" s="57"/>
      <c r="Y180" s="47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</row>
    <row r="181" spans="1:39" s="12" customFormat="1" x14ac:dyDescent="0.25">
      <c r="A181" s="46">
        <v>70</v>
      </c>
      <c r="B181" s="46" t="s">
        <v>24</v>
      </c>
      <c r="C181" s="63">
        <f t="shared" si="6"/>
        <v>0</v>
      </c>
      <c r="D181" s="46">
        <v>71</v>
      </c>
      <c r="E181" s="46" t="s">
        <v>24</v>
      </c>
      <c r="F181" s="63">
        <v>0</v>
      </c>
      <c r="G181" s="10" t="s">
        <v>2</v>
      </c>
      <c r="H181" s="35">
        <v>20</v>
      </c>
      <c r="I181" s="19" t="s">
        <v>32</v>
      </c>
      <c r="J181" s="94"/>
      <c r="K181" s="94"/>
      <c r="L181" s="61"/>
      <c r="M181" s="61"/>
      <c r="N181" s="61"/>
      <c r="O181" s="61"/>
      <c r="P181" s="57"/>
      <c r="Q181" s="61"/>
      <c r="R181" s="61"/>
      <c r="S181" s="61"/>
      <c r="T181" s="61"/>
      <c r="U181" s="61"/>
      <c r="V181" s="61"/>
      <c r="W181" s="57"/>
      <c r="X181" s="57"/>
      <c r="Y181" s="47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</row>
    <row r="182" spans="1:39" s="12" customFormat="1" x14ac:dyDescent="0.25">
      <c r="A182" s="46">
        <v>71</v>
      </c>
      <c r="B182" s="46" t="s">
        <v>24</v>
      </c>
      <c r="C182" s="63">
        <f t="shared" si="6"/>
        <v>0</v>
      </c>
      <c r="D182" s="46">
        <v>72</v>
      </c>
      <c r="E182" s="46" t="s">
        <v>24</v>
      </c>
      <c r="F182" s="63">
        <v>0</v>
      </c>
      <c r="G182" s="59" t="s">
        <v>2</v>
      </c>
      <c r="H182" s="35">
        <v>20.11</v>
      </c>
      <c r="I182" s="19" t="s">
        <v>32</v>
      </c>
      <c r="J182" s="92">
        <v>20</v>
      </c>
      <c r="K182" s="92">
        <v>20</v>
      </c>
      <c r="L182" s="61"/>
      <c r="M182" s="61"/>
      <c r="N182" s="61"/>
      <c r="O182" s="61"/>
      <c r="P182" s="57"/>
      <c r="Q182" s="61"/>
      <c r="R182" s="61"/>
      <c r="S182" s="61"/>
      <c r="T182" s="61"/>
      <c r="U182" s="61"/>
      <c r="V182" s="61"/>
      <c r="W182" s="57"/>
      <c r="X182" s="57"/>
      <c r="Y182" s="47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</row>
    <row r="183" spans="1:39" s="12" customFormat="1" x14ac:dyDescent="0.25">
      <c r="A183" s="46">
        <v>71</v>
      </c>
      <c r="B183" s="46" t="s">
        <v>24</v>
      </c>
      <c r="C183" s="63">
        <f t="shared" si="6"/>
        <v>0</v>
      </c>
      <c r="D183" s="46">
        <v>72</v>
      </c>
      <c r="E183" s="46" t="s">
        <v>24</v>
      </c>
      <c r="F183" s="63">
        <v>0</v>
      </c>
      <c r="G183" s="59" t="s">
        <v>2</v>
      </c>
      <c r="H183" s="35">
        <v>20</v>
      </c>
      <c r="I183" s="19" t="s">
        <v>32</v>
      </c>
      <c r="J183" s="94"/>
      <c r="K183" s="94"/>
      <c r="L183" s="61"/>
      <c r="M183" s="61"/>
      <c r="N183" s="61"/>
      <c r="O183" s="61"/>
      <c r="P183" s="57"/>
      <c r="Q183" s="61"/>
      <c r="R183" s="61"/>
      <c r="S183" s="61"/>
      <c r="T183" s="61"/>
      <c r="U183" s="61"/>
      <c r="V183" s="61"/>
      <c r="W183" s="57"/>
      <c r="X183" s="57"/>
      <c r="Y183" s="47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</row>
    <row r="184" spans="1:39" s="12" customFormat="1" x14ac:dyDescent="0.25">
      <c r="A184" s="46">
        <v>72</v>
      </c>
      <c r="B184" s="46" t="s">
        <v>24</v>
      </c>
      <c r="C184" s="63">
        <f t="shared" si="6"/>
        <v>0</v>
      </c>
      <c r="D184" s="46">
        <v>73</v>
      </c>
      <c r="E184" s="46" t="s">
        <v>24</v>
      </c>
      <c r="F184" s="63">
        <v>0</v>
      </c>
      <c r="G184" s="59" t="s">
        <v>2</v>
      </c>
      <c r="H184" s="35">
        <v>20.83</v>
      </c>
      <c r="I184" s="19" t="s">
        <v>32</v>
      </c>
      <c r="J184" s="92">
        <v>20</v>
      </c>
      <c r="K184" s="92">
        <v>20</v>
      </c>
      <c r="L184" s="61"/>
      <c r="M184" s="61"/>
      <c r="N184" s="61"/>
      <c r="O184" s="61"/>
      <c r="P184" s="57"/>
      <c r="Q184" s="61"/>
      <c r="R184" s="61"/>
      <c r="S184" s="61"/>
      <c r="T184" s="61"/>
      <c r="U184" s="61"/>
      <c r="V184" s="61"/>
      <c r="W184" s="57"/>
      <c r="X184" s="57"/>
      <c r="Y184" s="47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</row>
    <row r="185" spans="1:39" s="12" customFormat="1" x14ac:dyDescent="0.25">
      <c r="A185" s="46">
        <v>72</v>
      </c>
      <c r="B185" s="46" t="s">
        <v>24</v>
      </c>
      <c r="C185" s="63">
        <f t="shared" si="6"/>
        <v>0</v>
      </c>
      <c r="D185" s="46">
        <v>73</v>
      </c>
      <c r="E185" s="46" t="s">
        <v>24</v>
      </c>
      <c r="F185" s="63">
        <v>0</v>
      </c>
      <c r="G185" s="59" t="s">
        <v>2</v>
      </c>
      <c r="H185" s="35">
        <v>20</v>
      </c>
      <c r="I185" s="19" t="s">
        <v>32</v>
      </c>
      <c r="J185" s="94"/>
      <c r="K185" s="94"/>
      <c r="L185" s="61"/>
      <c r="M185" s="61"/>
      <c r="N185" s="61"/>
      <c r="O185" s="61"/>
      <c r="P185" s="57"/>
      <c r="Q185" s="61"/>
      <c r="R185" s="61"/>
      <c r="S185" s="61"/>
      <c r="T185" s="61"/>
      <c r="U185" s="61"/>
      <c r="V185" s="61"/>
      <c r="W185" s="57"/>
      <c r="X185" s="57"/>
      <c r="Y185" s="47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</row>
    <row r="186" spans="1:39" s="12" customFormat="1" x14ac:dyDescent="0.25">
      <c r="A186" s="46">
        <v>73</v>
      </c>
      <c r="B186" s="46" t="s">
        <v>24</v>
      </c>
      <c r="C186" s="63">
        <f t="shared" si="6"/>
        <v>0</v>
      </c>
      <c r="D186" s="46">
        <v>74</v>
      </c>
      <c r="E186" s="46" t="s">
        <v>24</v>
      </c>
      <c r="F186" s="63">
        <v>0</v>
      </c>
      <c r="G186" s="59" t="s">
        <v>2</v>
      </c>
      <c r="H186" s="35">
        <v>20.12</v>
      </c>
      <c r="I186" s="19" t="s">
        <v>32</v>
      </c>
      <c r="J186" s="92">
        <v>10.97</v>
      </c>
      <c r="K186" s="92">
        <v>8.7200000000000006</v>
      </c>
      <c r="L186" s="61"/>
      <c r="M186" s="61"/>
      <c r="N186" s="61"/>
      <c r="O186" s="61"/>
      <c r="P186" s="57"/>
      <c r="Q186" s="61"/>
      <c r="R186" s="61"/>
      <c r="S186" s="61"/>
      <c r="T186" s="61"/>
      <c r="U186" s="61"/>
      <c r="V186" s="61"/>
      <c r="W186" s="57"/>
      <c r="X186" s="57"/>
      <c r="Y186" s="47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</row>
    <row r="187" spans="1:39" s="12" customFormat="1" x14ac:dyDescent="0.25">
      <c r="A187" s="46">
        <v>73</v>
      </c>
      <c r="B187" s="46" t="s">
        <v>24</v>
      </c>
      <c r="C187" s="63">
        <f t="shared" si="6"/>
        <v>0</v>
      </c>
      <c r="D187" s="46">
        <v>74</v>
      </c>
      <c r="E187" s="46" t="s">
        <v>24</v>
      </c>
      <c r="F187" s="63">
        <v>0</v>
      </c>
      <c r="G187" s="59" t="s">
        <v>2</v>
      </c>
      <c r="H187" s="35">
        <v>20.05</v>
      </c>
      <c r="I187" s="19" t="s">
        <v>32</v>
      </c>
      <c r="J187" s="93"/>
      <c r="K187" s="93"/>
      <c r="L187" s="61"/>
      <c r="M187" s="61"/>
      <c r="N187" s="61"/>
      <c r="O187" s="61"/>
      <c r="P187" s="57"/>
      <c r="Q187" s="61"/>
      <c r="R187" s="61"/>
      <c r="S187" s="61"/>
      <c r="T187" s="61"/>
      <c r="U187" s="61"/>
      <c r="V187" s="61"/>
      <c r="W187" s="57"/>
      <c r="X187" s="57"/>
      <c r="Y187" s="47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</row>
    <row r="188" spans="1:39" s="12" customFormat="1" x14ac:dyDescent="0.25">
      <c r="A188" s="46">
        <v>73</v>
      </c>
      <c r="B188" s="46" t="s">
        <v>24</v>
      </c>
      <c r="C188" s="63">
        <f t="shared" si="6"/>
        <v>0</v>
      </c>
      <c r="D188" s="46">
        <v>74</v>
      </c>
      <c r="E188" s="46" t="s">
        <v>24</v>
      </c>
      <c r="F188" s="63">
        <v>2.29</v>
      </c>
      <c r="G188" s="59" t="s">
        <v>2</v>
      </c>
      <c r="H188" s="35">
        <v>2.91</v>
      </c>
      <c r="I188" s="19" t="s">
        <v>32</v>
      </c>
      <c r="J188" s="94"/>
      <c r="K188" s="94"/>
      <c r="L188" s="61"/>
      <c r="M188" s="61"/>
      <c r="N188" s="61"/>
      <c r="O188" s="61"/>
      <c r="P188" s="57"/>
      <c r="Q188" s="61"/>
      <c r="R188" s="61"/>
      <c r="S188" s="61"/>
      <c r="T188" s="61"/>
      <c r="U188" s="61"/>
      <c r="V188" s="61"/>
      <c r="W188" s="57"/>
      <c r="X188" s="57"/>
      <c r="Y188" s="47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</row>
    <row r="189" spans="1:39" s="12" customFormat="1" x14ac:dyDescent="0.25">
      <c r="A189" s="46">
        <v>74</v>
      </c>
      <c r="B189" s="46" t="s">
        <v>24</v>
      </c>
      <c r="C189" s="63">
        <f t="shared" si="6"/>
        <v>2.29</v>
      </c>
      <c r="D189" s="46">
        <v>75</v>
      </c>
      <c r="E189" s="46" t="s">
        <v>24</v>
      </c>
      <c r="F189" s="63">
        <v>0</v>
      </c>
      <c r="G189" s="59" t="s">
        <v>2</v>
      </c>
      <c r="H189" s="35">
        <v>17.809999999999999</v>
      </c>
      <c r="I189" s="19" t="s">
        <v>29</v>
      </c>
      <c r="J189" s="92">
        <v>12.16</v>
      </c>
      <c r="K189" s="92">
        <v>9.2200000000000006</v>
      </c>
      <c r="L189" s="61"/>
      <c r="M189" s="61"/>
      <c r="N189" s="61"/>
      <c r="O189" s="61"/>
      <c r="P189" s="92">
        <v>2</v>
      </c>
      <c r="Q189" s="61"/>
      <c r="R189" s="61"/>
      <c r="S189" s="61"/>
      <c r="T189" s="61"/>
      <c r="U189" s="61"/>
      <c r="V189" s="61"/>
      <c r="W189" s="57"/>
      <c r="X189" s="57"/>
      <c r="Y189" s="47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</row>
    <row r="190" spans="1:39" s="12" customFormat="1" ht="15.75" customHeight="1" x14ac:dyDescent="0.25">
      <c r="A190" s="46">
        <v>74</v>
      </c>
      <c r="B190" s="46" t="s">
        <v>24</v>
      </c>
      <c r="C190" s="63">
        <f t="shared" si="6"/>
        <v>0</v>
      </c>
      <c r="D190" s="46">
        <v>75</v>
      </c>
      <c r="E190" s="46" t="s">
        <v>24</v>
      </c>
      <c r="F190" s="63">
        <v>0</v>
      </c>
      <c r="G190" s="59" t="s">
        <v>2</v>
      </c>
      <c r="H190" s="35">
        <v>20.03</v>
      </c>
      <c r="I190" s="19" t="s">
        <v>32</v>
      </c>
      <c r="J190" s="94"/>
      <c r="K190" s="94"/>
      <c r="L190" s="61"/>
      <c r="M190" s="61"/>
      <c r="N190" s="61"/>
      <c r="O190" s="61"/>
      <c r="P190" s="94"/>
      <c r="Q190" s="61"/>
      <c r="R190" s="61"/>
      <c r="S190" s="61"/>
      <c r="T190" s="61"/>
      <c r="U190" s="61"/>
      <c r="V190" s="61"/>
      <c r="W190" s="57"/>
      <c r="X190" s="57"/>
      <c r="Y190" s="47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</row>
    <row r="191" spans="1:39" s="12" customFormat="1" ht="15.75" customHeight="1" x14ac:dyDescent="0.25">
      <c r="A191" s="46">
        <v>75</v>
      </c>
      <c r="B191" s="46" t="s">
        <v>24</v>
      </c>
      <c r="C191" s="63">
        <f t="shared" si="6"/>
        <v>0</v>
      </c>
      <c r="D191" s="46">
        <v>76</v>
      </c>
      <c r="E191" s="46" t="s">
        <v>24</v>
      </c>
      <c r="F191" s="63">
        <v>0</v>
      </c>
      <c r="G191" s="59" t="s">
        <v>2</v>
      </c>
      <c r="H191" s="35">
        <v>20.149999999999999</v>
      </c>
      <c r="I191" s="19" t="s">
        <v>29</v>
      </c>
      <c r="J191" s="92">
        <v>9.91</v>
      </c>
      <c r="K191" s="92">
        <v>7.11</v>
      </c>
      <c r="L191" s="61"/>
      <c r="M191" s="61"/>
      <c r="N191" s="61"/>
      <c r="O191" s="61"/>
      <c r="P191" s="57"/>
      <c r="Q191" s="61"/>
      <c r="R191" s="61"/>
      <c r="S191" s="61"/>
      <c r="T191" s="61"/>
      <c r="U191" s="61"/>
      <c r="V191" s="61"/>
      <c r="W191" s="57"/>
      <c r="X191" s="57"/>
      <c r="Y191" s="47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</row>
    <row r="192" spans="1:39" s="12" customFormat="1" ht="15.75" customHeight="1" x14ac:dyDescent="0.25">
      <c r="A192" s="46">
        <v>75</v>
      </c>
      <c r="B192" s="46" t="s">
        <v>24</v>
      </c>
      <c r="C192" s="63">
        <f t="shared" si="6"/>
        <v>0</v>
      </c>
      <c r="D192" s="46">
        <v>76</v>
      </c>
      <c r="E192" s="46" t="s">
        <v>24</v>
      </c>
      <c r="F192" s="63">
        <v>0</v>
      </c>
      <c r="G192" s="59" t="s">
        <v>2</v>
      </c>
      <c r="H192" s="35">
        <v>20.010000000000002</v>
      </c>
      <c r="I192" s="19" t="s">
        <v>32</v>
      </c>
      <c r="J192" s="94"/>
      <c r="K192" s="94"/>
      <c r="L192" s="61"/>
      <c r="M192" s="61"/>
      <c r="N192" s="61"/>
      <c r="O192" s="61"/>
      <c r="P192" s="57"/>
      <c r="Q192" s="61"/>
      <c r="R192" s="61"/>
      <c r="S192" s="61"/>
      <c r="T192" s="61"/>
      <c r="U192" s="61"/>
      <c r="V192" s="61"/>
      <c r="W192" s="57"/>
      <c r="X192" s="57"/>
      <c r="Y192" s="47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</row>
    <row r="193" spans="1:39" s="12" customFormat="1" ht="15.75" customHeight="1" x14ac:dyDescent="0.25">
      <c r="A193" s="46">
        <v>76</v>
      </c>
      <c r="B193" s="46" t="s">
        <v>24</v>
      </c>
      <c r="C193" s="63">
        <f t="shared" si="6"/>
        <v>0</v>
      </c>
      <c r="D193" s="46">
        <v>77</v>
      </c>
      <c r="E193" s="46" t="s">
        <v>24</v>
      </c>
      <c r="F193" s="63">
        <v>0</v>
      </c>
      <c r="G193" s="59" t="s">
        <v>2</v>
      </c>
      <c r="H193" s="35">
        <v>20.010000000000002</v>
      </c>
      <c r="I193" s="19" t="s">
        <v>29</v>
      </c>
      <c r="J193" s="61"/>
      <c r="K193" s="61"/>
      <c r="L193" s="61"/>
      <c r="M193" s="61"/>
      <c r="N193" s="61"/>
      <c r="O193" s="61"/>
      <c r="P193" s="57"/>
      <c r="Q193" s="61"/>
      <c r="R193" s="61"/>
      <c r="S193" s="61"/>
      <c r="T193" s="61"/>
      <c r="U193" s="61"/>
      <c r="V193" s="61"/>
      <c r="W193" s="57"/>
      <c r="X193" s="57"/>
      <c r="Y193" s="47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</row>
    <row r="194" spans="1:39" s="12" customFormat="1" ht="15.75" customHeight="1" x14ac:dyDescent="0.25">
      <c r="A194" s="46">
        <v>76</v>
      </c>
      <c r="B194" s="46" t="s">
        <v>24</v>
      </c>
      <c r="C194" s="63">
        <f t="shared" si="6"/>
        <v>0</v>
      </c>
      <c r="D194" s="46">
        <v>77</v>
      </c>
      <c r="E194" s="46" t="s">
        <v>24</v>
      </c>
      <c r="F194" s="63">
        <v>0</v>
      </c>
      <c r="G194" s="59" t="s">
        <v>2</v>
      </c>
      <c r="H194" s="35">
        <v>19.98</v>
      </c>
      <c r="I194" s="19" t="s">
        <v>32</v>
      </c>
      <c r="J194" s="61"/>
      <c r="K194" s="61"/>
      <c r="L194" s="61"/>
      <c r="M194" s="61"/>
      <c r="N194" s="61"/>
      <c r="O194" s="61"/>
      <c r="P194" s="57"/>
      <c r="Q194" s="61"/>
      <c r="R194" s="61"/>
      <c r="S194" s="61"/>
      <c r="T194" s="61"/>
      <c r="U194" s="61"/>
      <c r="V194" s="61"/>
      <c r="W194" s="57"/>
      <c r="X194" s="57"/>
      <c r="Y194" s="47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</row>
    <row r="195" spans="1:39" s="12" customFormat="1" ht="15.75" customHeight="1" x14ac:dyDescent="0.25">
      <c r="A195" s="46">
        <v>77</v>
      </c>
      <c r="B195" s="46" t="s">
        <v>24</v>
      </c>
      <c r="C195" s="63">
        <f t="shared" si="6"/>
        <v>0</v>
      </c>
      <c r="D195" s="46">
        <v>78</v>
      </c>
      <c r="E195" s="46" t="s">
        <v>24</v>
      </c>
      <c r="F195" s="63">
        <v>0</v>
      </c>
      <c r="G195" s="59" t="s">
        <v>2</v>
      </c>
      <c r="H195" s="35">
        <v>20.100000000000001</v>
      </c>
      <c r="I195" s="19" t="s">
        <v>29</v>
      </c>
      <c r="J195" s="61"/>
      <c r="K195" s="61"/>
      <c r="L195" s="61"/>
      <c r="M195" s="61"/>
      <c r="N195" s="61"/>
      <c r="O195" s="61"/>
      <c r="P195" s="57"/>
      <c r="Q195" s="61"/>
      <c r="R195" s="61"/>
      <c r="S195" s="61"/>
      <c r="T195" s="61"/>
      <c r="U195" s="61"/>
      <c r="V195" s="61"/>
      <c r="W195" s="57"/>
      <c r="X195" s="57"/>
      <c r="Y195" s="47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</row>
    <row r="196" spans="1:39" s="12" customFormat="1" ht="15.75" customHeight="1" x14ac:dyDescent="0.25">
      <c r="A196" s="46">
        <v>77</v>
      </c>
      <c r="B196" s="46" t="s">
        <v>24</v>
      </c>
      <c r="C196" s="63">
        <f t="shared" si="6"/>
        <v>0</v>
      </c>
      <c r="D196" s="46">
        <v>78</v>
      </c>
      <c r="E196" s="46" t="s">
        <v>24</v>
      </c>
      <c r="F196" s="63">
        <v>0</v>
      </c>
      <c r="G196" s="59" t="s">
        <v>2</v>
      </c>
      <c r="H196" s="35">
        <v>19.95</v>
      </c>
      <c r="I196" s="19" t="s">
        <v>32</v>
      </c>
      <c r="J196" s="61"/>
      <c r="K196" s="61"/>
      <c r="L196" s="61"/>
      <c r="M196" s="61"/>
      <c r="N196" s="61"/>
      <c r="O196" s="61"/>
      <c r="P196" s="57"/>
      <c r="Q196" s="61"/>
      <c r="R196" s="61"/>
      <c r="S196" s="61"/>
      <c r="T196" s="61"/>
      <c r="U196" s="61"/>
      <c r="V196" s="61"/>
      <c r="W196" s="57"/>
      <c r="X196" s="57"/>
      <c r="Y196" s="47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</row>
    <row r="197" spans="1:39" s="12" customFormat="1" ht="15.75" customHeight="1" x14ac:dyDescent="0.25">
      <c r="A197" s="46">
        <v>78</v>
      </c>
      <c r="B197" s="46" t="s">
        <v>24</v>
      </c>
      <c r="C197" s="63">
        <f t="shared" si="6"/>
        <v>0</v>
      </c>
      <c r="D197" s="46">
        <v>79</v>
      </c>
      <c r="E197" s="46" t="s">
        <v>24</v>
      </c>
      <c r="F197" s="63">
        <v>0</v>
      </c>
      <c r="G197" s="59" t="s">
        <v>2</v>
      </c>
      <c r="H197" s="35">
        <v>20.12</v>
      </c>
      <c r="I197" s="19" t="s">
        <v>29</v>
      </c>
      <c r="J197" s="92">
        <v>5.13</v>
      </c>
      <c r="K197" s="92">
        <v>4.41</v>
      </c>
      <c r="L197" s="61"/>
      <c r="M197" s="61"/>
      <c r="N197" s="61"/>
      <c r="O197" s="61"/>
      <c r="P197" s="57"/>
      <c r="Q197" s="61"/>
      <c r="R197" s="61"/>
      <c r="S197" s="61"/>
      <c r="T197" s="61"/>
      <c r="U197" s="61"/>
      <c r="V197" s="61"/>
      <c r="W197" s="57"/>
      <c r="X197" s="92">
        <v>2</v>
      </c>
      <c r="Y197" s="47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</row>
    <row r="198" spans="1:39" s="12" customFormat="1" ht="15.75" customHeight="1" x14ac:dyDescent="0.25">
      <c r="A198" s="46">
        <v>78</v>
      </c>
      <c r="B198" s="46" t="s">
        <v>24</v>
      </c>
      <c r="C198" s="63">
        <f t="shared" si="6"/>
        <v>0</v>
      </c>
      <c r="D198" s="46">
        <v>79</v>
      </c>
      <c r="E198" s="46" t="s">
        <v>24</v>
      </c>
      <c r="F198" s="63">
        <v>0</v>
      </c>
      <c r="G198" s="59" t="s">
        <v>2</v>
      </c>
      <c r="H198" s="35">
        <v>20.079999999999998</v>
      </c>
      <c r="I198" s="19" t="s">
        <v>32</v>
      </c>
      <c r="J198" s="94"/>
      <c r="K198" s="94"/>
      <c r="L198" s="61"/>
      <c r="M198" s="61"/>
      <c r="N198" s="61"/>
      <c r="O198" s="61"/>
      <c r="P198" s="57"/>
      <c r="Q198" s="61"/>
      <c r="R198" s="61"/>
      <c r="S198" s="61"/>
      <c r="T198" s="61"/>
      <c r="U198" s="61"/>
      <c r="V198" s="61"/>
      <c r="W198" s="57"/>
      <c r="X198" s="94"/>
      <c r="Y198" s="47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</row>
    <row r="199" spans="1:39" s="12" customFormat="1" ht="15.75" customHeight="1" x14ac:dyDescent="0.25">
      <c r="A199" s="46">
        <v>79</v>
      </c>
      <c r="B199" s="46" t="s">
        <v>24</v>
      </c>
      <c r="C199" s="63">
        <f t="shared" si="6"/>
        <v>0</v>
      </c>
      <c r="D199" s="46">
        <v>80</v>
      </c>
      <c r="E199" s="46" t="s">
        <v>24</v>
      </c>
      <c r="F199" s="63">
        <v>0</v>
      </c>
      <c r="G199" s="59" t="s">
        <v>2</v>
      </c>
      <c r="H199" s="35">
        <v>20.010000000000002</v>
      </c>
      <c r="I199" s="19" t="s">
        <v>29</v>
      </c>
      <c r="J199" s="92">
        <f>19.94+9.71</f>
        <v>29.650000000000002</v>
      </c>
      <c r="K199" s="92">
        <v>19.940000000000001</v>
      </c>
      <c r="L199" s="61"/>
      <c r="M199" s="61"/>
      <c r="N199" s="61"/>
      <c r="O199" s="61"/>
      <c r="P199" s="57"/>
      <c r="Q199" s="61"/>
      <c r="R199" s="61"/>
      <c r="S199" s="61"/>
      <c r="T199" s="61"/>
      <c r="U199" s="61"/>
      <c r="V199" s="61"/>
      <c r="W199" s="57"/>
      <c r="X199" s="57"/>
      <c r="Y199" s="47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</row>
    <row r="200" spans="1:39" s="12" customFormat="1" ht="15.75" customHeight="1" x14ac:dyDescent="0.25">
      <c r="A200" s="46">
        <v>79</v>
      </c>
      <c r="B200" s="46" t="s">
        <v>24</v>
      </c>
      <c r="C200" s="63">
        <f t="shared" si="6"/>
        <v>0</v>
      </c>
      <c r="D200" s="46">
        <v>79</v>
      </c>
      <c r="E200" s="46" t="s">
        <v>24</v>
      </c>
      <c r="F200" s="63">
        <v>10.23</v>
      </c>
      <c r="G200" s="59" t="s">
        <v>2</v>
      </c>
      <c r="H200" s="35">
        <v>10.23</v>
      </c>
      <c r="I200" s="19" t="s">
        <v>32</v>
      </c>
      <c r="J200" s="93"/>
      <c r="K200" s="93"/>
      <c r="L200" s="61"/>
      <c r="M200" s="61"/>
      <c r="N200" s="61"/>
      <c r="O200" s="61"/>
      <c r="P200" s="57"/>
      <c r="Q200" s="61"/>
      <c r="R200" s="61"/>
      <c r="S200" s="61"/>
      <c r="T200" s="61"/>
      <c r="U200" s="61"/>
      <c r="V200" s="61"/>
      <c r="W200" s="57"/>
      <c r="X200" s="57"/>
      <c r="Y200" s="47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</row>
    <row r="201" spans="1:39" s="12" customFormat="1" ht="15.75" customHeight="1" x14ac:dyDescent="0.25">
      <c r="A201" s="46">
        <v>79</v>
      </c>
      <c r="B201" s="46" t="s">
        <v>24</v>
      </c>
      <c r="C201" s="63">
        <f t="shared" si="6"/>
        <v>10.23</v>
      </c>
      <c r="D201" s="46">
        <v>80</v>
      </c>
      <c r="E201" s="46" t="s">
        <v>24</v>
      </c>
      <c r="F201" s="63">
        <v>0</v>
      </c>
      <c r="G201" s="59" t="s">
        <v>2</v>
      </c>
      <c r="H201" s="35">
        <v>9.7200000000000006</v>
      </c>
      <c r="I201" s="19" t="s">
        <v>31</v>
      </c>
      <c r="J201" s="94"/>
      <c r="K201" s="94"/>
      <c r="L201" s="61"/>
      <c r="M201" s="61"/>
      <c r="N201" s="61"/>
      <c r="O201" s="61"/>
      <c r="P201" s="57"/>
      <c r="Q201" s="61"/>
      <c r="R201" s="61"/>
      <c r="S201" s="61"/>
      <c r="T201" s="61"/>
      <c r="U201" s="61"/>
      <c r="V201" s="61"/>
      <c r="W201" s="57"/>
      <c r="X201" s="57"/>
      <c r="Y201" s="47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</row>
    <row r="202" spans="1:39" s="12" customFormat="1" ht="15.75" customHeight="1" x14ac:dyDescent="0.25">
      <c r="A202" s="46">
        <v>80</v>
      </c>
      <c r="B202" s="46" t="s">
        <v>24</v>
      </c>
      <c r="C202" s="63">
        <f t="shared" si="6"/>
        <v>0</v>
      </c>
      <c r="D202" s="46">
        <v>80</v>
      </c>
      <c r="E202" s="46" t="s">
        <v>24</v>
      </c>
      <c r="F202" s="63">
        <v>19.82</v>
      </c>
      <c r="G202" s="59" t="s">
        <v>2</v>
      </c>
      <c r="H202" s="35">
        <v>19.670000000000002</v>
      </c>
      <c r="I202" s="19" t="s">
        <v>29</v>
      </c>
      <c r="J202" s="92">
        <v>19.96</v>
      </c>
      <c r="K202" s="92">
        <v>19.95</v>
      </c>
      <c r="L202" s="61"/>
      <c r="M202" s="61"/>
      <c r="N202" s="61"/>
      <c r="O202" s="61"/>
      <c r="P202" s="57"/>
      <c r="Q202" s="61"/>
      <c r="R202" s="61"/>
      <c r="S202" s="61"/>
      <c r="T202" s="61"/>
      <c r="U202" s="61"/>
      <c r="V202" s="61"/>
      <c r="W202" s="69"/>
      <c r="X202" s="92">
        <v>2</v>
      </c>
      <c r="Y202" s="47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</row>
    <row r="203" spans="1:39" s="12" customFormat="1" ht="15.75" customHeight="1" x14ac:dyDescent="0.25">
      <c r="A203" s="46">
        <v>80</v>
      </c>
      <c r="B203" s="46" t="s">
        <v>24</v>
      </c>
      <c r="C203" s="63">
        <f t="shared" si="6"/>
        <v>19.82</v>
      </c>
      <c r="D203" s="46">
        <v>81</v>
      </c>
      <c r="E203" s="46" t="s">
        <v>24</v>
      </c>
      <c r="F203" s="63">
        <v>0</v>
      </c>
      <c r="G203" s="59" t="s">
        <v>2</v>
      </c>
      <c r="H203" s="35">
        <v>0.73</v>
      </c>
      <c r="I203" s="19" t="s">
        <v>32</v>
      </c>
      <c r="J203" s="93"/>
      <c r="K203" s="93"/>
      <c r="L203" s="61"/>
      <c r="M203" s="61"/>
      <c r="N203" s="61"/>
      <c r="O203" s="61"/>
      <c r="P203" s="57"/>
      <c r="Q203" s="61"/>
      <c r="R203" s="61"/>
      <c r="S203" s="61"/>
      <c r="T203" s="61"/>
      <c r="U203" s="61"/>
      <c r="V203" s="61"/>
      <c r="W203" s="69"/>
      <c r="X203" s="93"/>
      <c r="Y203" s="47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</row>
    <row r="204" spans="1:39" s="12" customFormat="1" ht="15.75" customHeight="1" x14ac:dyDescent="0.25">
      <c r="A204" s="46">
        <v>80</v>
      </c>
      <c r="B204" s="46" t="s">
        <v>24</v>
      </c>
      <c r="C204" s="63">
        <f t="shared" si="6"/>
        <v>0</v>
      </c>
      <c r="D204" s="46">
        <v>81</v>
      </c>
      <c r="E204" s="46" t="s">
        <v>24</v>
      </c>
      <c r="F204" s="63">
        <v>0</v>
      </c>
      <c r="G204" s="59" t="s">
        <v>2</v>
      </c>
      <c r="H204" s="35">
        <v>19.97</v>
      </c>
      <c r="I204" s="19" t="s">
        <v>32</v>
      </c>
      <c r="J204" s="94"/>
      <c r="K204" s="94"/>
      <c r="L204" s="61"/>
      <c r="M204" s="61"/>
      <c r="N204" s="61"/>
      <c r="O204" s="61"/>
      <c r="P204" s="57"/>
      <c r="Q204" s="61"/>
      <c r="R204" s="61"/>
      <c r="S204" s="61"/>
      <c r="T204" s="61"/>
      <c r="U204" s="61"/>
      <c r="V204" s="61"/>
      <c r="W204" s="69"/>
      <c r="X204" s="94"/>
      <c r="Y204" s="47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</row>
    <row r="205" spans="1:39" s="12" customFormat="1" ht="15.75" customHeight="1" x14ac:dyDescent="0.25">
      <c r="A205" s="46">
        <v>81</v>
      </c>
      <c r="B205" s="46" t="s">
        <v>24</v>
      </c>
      <c r="C205" s="63">
        <f t="shared" si="6"/>
        <v>0</v>
      </c>
      <c r="D205" s="46">
        <v>81</v>
      </c>
      <c r="E205" s="46" t="s">
        <v>24</v>
      </c>
      <c r="F205" s="63">
        <v>3.36</v>
      </c>
      <c r="G205" s="59" t="s">
        <v>2</v>
      </c>
      <c r="H205" s="35">
        <v>3.49</v>
      </c>
      <c r="I205" s="19" t="s">
        <v>32</v>
      </c>
      <c r="J205" s="92">
        <v>19.940000000000001</v>
      </c>
      <c r="K205" s="92">
        <v>18.350000000000001</v>
      </c>
      <c r="L205" s="61"/>
      <c r="M205" s="61"/>
      <c r="N205" s="61"/>
      <c r="O205" s="61"/>
      <c r="P205" s="57"/>
      <c r="Q205" s="61"/>
      <c r="R205" s="61"/>
      <c r="S205" s="61"/>
      <c r="T205" s="61"/>
      <c r="U205" s="61"/>
      <c r="V205" s="61"/>
      <c r="W205" s="57"/>
      <c r="X205" s="92">
        <v>2</v>
      </c>
      <c r="Y205" s="47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</row>
    <row r="206" spans="1:39" s="12" customFormat="1" ht="15.75" customHeight="1" x14ac:dyDescent="0.25">
      <c r="A206" s="46">
        <v>81</v>
      </c>
      <c r="B206" s="46" t="s">
        <v>24</v>
      </c>
      <c r="C206" s="63">
        <f t="shared" si="6"/>
        <v>3.36</v>
      </c>
      <c r="D206" s="46">
        <v>82</v>
      </c>
      <c r="E206" s="46" t="s">
        <v>24</v>
      </c>
      <c r="F206" s="63">
        <v>0</v>
      </c>
      <c r="G206" s="59" t="s">
        <v>2</v>
      </c>
      <c r="H206" s="35">
        <v>16.899999999999999</v>
      </c>
      <c r="I206" s="19" t="s">
        <v>29</v>
      </c>
      <c r="J206" s="93"/>
      <c r="K206" s="93"/>
      <c r="L206" s="61"/>
      <c r="M206" s="61"/>
      <c r="N206" s="61"/>
      <c r="O206" s="61"/>
      <c r="P206" s="57"/>
      <c r="Q206" s="61"/>
      <c r="R206" s="61"/>
      <c r="S206" s="61"/>
      <c r="T206" s="61"/>
      <c r="U206" s="61"/>
      <c r="V206" s="61"/>
      <c r="W206" s="57"/>
      <c r="X206" s="93"/>
      <c r="Y206" s="47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</row>
    <row r="207" spans="1:39" s="12" customFormat="1" ht="15.75" customHeight="1" x14ac:dyDescent="0.25">
      <c r="A207" s="46">
        <v>81</v>
      </c>
      <c r="B207" s="46" t="s">
        <v>24</v>
      </c>
      <c r="C207" s="63">
        <f t="shared" si="6"/>
        <v>0</v>
      </c>
      <c r="D207" s="46">
        <v>82</v>
      </c>
      <c r="E207" s="46" t="s">
        <v>24</v>
      </c>
      <c r="F207" s="63">
        <v>0</v>
      </c>
      <c r="G207" s="59" t="s">
        <v>2</v>
      </c>
      <c r="H207" s="35">
        <v>20.04</v>
      </c>
      <c r="I207" s="19" t="s">
        <v>32</v>
      </c>
      <c r="J207" s="94"/>
      <c r="K207" s="94"/>
      <c r="L207" s="61"/>
      <c r="M207" s="61"/>
      <c r="N207" s="61"/>
      <c r="O207" s="61"/>
      <c r="P207" s="57"/>
      <c r="Q207" s="61"/>
      <c r="R207" s="61"/>
      <c r="S207" s="61"/>
      <c r="T207" s="61"/>
      <c r="U207" s="61"/>
      <c r="V207" s="61"/>
      <c r="W207" s="57"/>
      <c r="X207" s="94"/>
      <c r="Y207" s="47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</row>
    <row r="208" spans="1:39" s="12" customFormat="1" ht="15.75" customHeight="1" x14ac:dyDescent="0.25">
      <c r="A208" s="46">
        <v>82</v>
      </c>
      <c r="B208" s="46" t="s">
        <v>24</v>
      </c>
      <c r="C208" s="63">
        <f t="shared" si="6"/>
        <v>0</v>
      </c>
      <c r="D208" s="46">
        <v>82</v>
      </c>
      <c r="E208" s="46" t="s">
        <v>24</v>
      </c>
      <c r="F208" s="63">
        <v>3.75</v>
      </c>
      <c r="G208" s="59" t="s">
        <v>2</v>
      </c>
      <c r="H208" s="35">
        <v>3.66</v>
      </c>
      <c r="I208" s="19" t="s">
        <v>29</v>
      </c>
      <c r="J208" s="61"/>
      <c r="K208" s="61"/>
      <c r="L208" s="61"/>
      <c r="M208" s="61"/>
      <c r="N208" s="61"/>
      <c r="O208" s="61"/>
      <c r="P208" s="57"/>
      <c r="Q208" s="61"/>
      <c r="R208" s="61"/>
      <c r="S208" s="61"/>
      <c r="T208" s="61"/>
      <c r="U208" s="17"/>
      <c r="V208" s="17"/>
      <c r="W208" s="69"/>
      <c r="X208" s="92">
        <v>2</v>
      </c>
      <c r="Y208" s="47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</row>
    <row r="209" spans="1:39" s="12" customFormat="1" ht="15.75" customHeight="1" x14ac:dyDescent="0.25">
      <c r="A209" s="46">
        <v>82</v>
      </c>
      <c r="B209" s="46" t="s">
        <v>24</v>
      </c>
      <c r="C209" s="63">
        <v>0</v>
      </c>
      <c r="D209" s="46">
        <v>82</v>
      </c>
      <c r="E209" s="46" t="s">
        <v>24</v>
      </c>
      <c r="F209" s="63">
        <v>3.75</v>
      </c>
      <c r="G209" s="59" t="s">
        <v>2</v>
      </c>
      <c r="H209" s="35">
        <v>4.08</v>
      </c>
      <c r="I209" s="19" t="s">
        <v>29</v>
      </c>
      <c r="J209" s="61"/>
      <c r="K209" s="61"/>
      <c r="L209" s="61"/>
      <c r="M209" s="61"/>
      <c r="N209" s="61"/>
      <c r="O209" s="61"/>
      <c r="P209" s="57"/>
      <c r="Q209" s="61"/>
      <c r="R209" s="61"/>
      <c r="S209" s="61"/>
      <c r="T209" s="61"/>
      <c r="U209" s="17"/>
      <c r="V209" s="17"/>
      <c r="W209" s="69"/>
      <c r="X209" s="93"/>
      <c r="Y209" s="47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</row>
    <row r="210" spans="1:39" s="12" customFormat="1" ht="15.75" customHeight="1" x14ac:dyDescent="0.25">
      <c r="A210" s="46">
        <v>82</v>
      </c>
      <c r="B210" s="46" t="s">
        <v>24</v>
      </c>
      <c r="C210" s="63">
        <f>F209</f>
        <v>3.75</v>
      </c>
      <c r="D210" s="46">
        <v>83</v>
      </c>
      <c r="E210" s="46" t="s">
        <v>24</v>
      </c>
      <c r="F210" s="63">
        <v>0</v>
      </c>
      <c r="G210" s="59" t="s">
        <v>23</v>
      </c>
      <c r="H210" s="35">
        <v>16.54</v>
      </c>
      <c r="I210" s="19" t="s">
        <v>29</v>
      </c>
      <c r="J210" s="61"/>
      <c r="K210" s="61"/>
      <c r="L210" s="61"/>
      <c r="M210" s="61"/>
      <c r="N210" s="61"/>
      <c r="O210" s="61"/>
      <c r="P210" s="57"/>
      <c r="Q210" s="61"/>
      <c r="R210" s="61"/>
      <c r="S210" s="61"/>
      <c r="T210" s="61"/>
      <c r="U210" s="17"/>
      <c r="V210" s="17"/>
      <c r="W210" s="69"/>
      <c r="X210" s="94"/>
      <c r="Y210" s="47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</row>
    <row r="211" spans="1:39" s="12" customFormat="1" ht="15.75" customHeight="1" x14ac:dyDescent="0.25">
      <c r="A211" s="46">
        <v>83</v>
      </c>
      <c r="B211" s="46" t="s">
        <v>24</v>
      </c>
      <c r="C211" s="63">
        <f>F210</f>
        <v>0</v>
      </c>
      <c r="D211" s="46">
        <v>84</v>
      </c>
      <c r="E211" s="46" t="s">
        <v>24</v>
      </c>
      <c r="F211" s="63">
        <v>0</v>
      </c>
      <c r="G211" s="59" t="s">
        <v>23</v>
      </c>
      <c r="H211" s="35">
        <v>20.52</v>
      </c>
      <c r="I211" s="19" t="s">
        <v>29</v>
      </c>
      <c r="J211" s="61"/>
      <c r="K211" s="61"/>
      <c r="L211" s="61"/>
      <c r="M211" s="61"/>
      <c r="N211" s="61"/>
      <c r="O211" s="61"/>
      <c r="P211" s="57"/>
      <c r="Q211" s="61"/>
      <c r="R211" s="61"/>
      <c r="S211" s="61"/>
      <c r="T211" s="61"/>
      <c r="U211" s="61"/>
      <c r="V211" s="61"/>
      <c r="W211" s="57"/>
      <c r="X211" s="57"/>
      <c r="Y211" s="47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</row>
    <row r="212" spans="1:39" s="12" customFormat="1" ht="15.75" customHeight="1" x14ac:dyDescent="0.25">
      <c r="A212" s="69">
        <v>84</v>
      </c>
      <c r="B212" s="69" t="s">
        <v>24</v>
      </c>
      <c r="C212" s="63">
        <f>F211</f>
        <v>0</v>
      </c>
      <c r="D212" s="69">
        <v>85</v>
      </c>
      <c r="E212" s="69" t="s">
        <v>24</v>
      </c>
      <c r="F212" s="63">
        <v>0</v>
      </c>
      <c r="G212" s="59" t="s">
        <v>23</v>
      </c>
      <c r="H212" s="35">
        <v>20.34</v>
      </c>
      <c r="I212" s="65" t="s">
        <v>29</v>
      </c>
      <c r="J212" s="17"/>
      <c r="K212" s="17"/>
      <c r="L212" s="17"/>
      <c r="M212" s="68">
        <f>(5+5+6.33+1.5*4+0.5*4)*0.5</f>
        <v>12.164999999999999</v>
      </c>
      <c r="N212" s="69">
        <f>17.32+10.91</f>
        <v>28.23</v>
      </c>
      <c r="O212" s="68">
        <f>0.5+1.12+0.39</f>
        <v>2.0100000000000002</v>
      </c>
      <c r="P212" s="69"/>
      <c r="Q212" s="17"/>
      <c r="R212" s="17"/>
      <c r="S212" s="17"/>
      <c r="T212" s="17"/>
      <c r="U212" s="17"/>
      <c r="V212" s="69">
        <v>1</v>
      </c>
      <c r="W212" s="69">
        <v>2</v>
      </c>
      <c r="X212" s="69">
        <v>3</v>
      </c>
      <c r="Y212" s="47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</row>
    <row r="213" spans="1:39" s="12" customFormat="1" ht="15.75" customHeight="1" x14ac:dyDescent="0.25">
      <c r="A213" s="69">
        <v>85</v>
      </c>
      <c r="B213" s="69" t="s">
        <v>24</v>
      </c>
      <c r="C213" s="63">
        <f>F212</f>
        <v>0</v>
      </c>
      <c r="D213" s="69">
        <v>85</v>
      </c>
      <c r="E213" s="69" t="s">
        <v>24</v>
      </c>
      <c r="F213" s="63">
        <v>4.75</v>
      </c>
      <c r="G213" s="59" t="s">
        <v>23</v>
      </c>
      <c r="H213" s="35">
        <v>4.75</v>
      </c>
      <c r="I213" s="65" t="s">
        <v>29</v>
      </c>
      <c r="J213" s="17"/>
      <c r="K213" s="17"/>
      <c r="L213" s="17"/>
      <c r="M213" s="17"/>
      <c r="N213" s="17"/>
      <c r="O213" s="92">
        <v>5.01</v>
      </c>
      <c r="P213" s="69"/>
      <c r="Q213" s="17"/>
      <c r="R213" s="17"/>
      <c r="S213" s="17"/>
      <c r="T213" s="17"/>
      <c r="U213" s="17"/>
      <c r="V213" s="17"/>
      <c r="W213" s="69"/>
      <c r="X213" s="92">
        <v>4</v>
      </c>
      <c r="Y213" s="47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</row>
    <row r="214" spans="1:39" s="12" customFormat="1" ht="15.75" customHeight="1" x14ac:dyDescent="0.25">
      <c r="A214" s="69">
        <v>85</v>
      </c>
      <c r="B214" s="69" t="s">
        <v>24</v>
      </c>
      <c r="C214" s="63">
        <f>F213</f>
        <v>4.75</v>
      </c>
      <c r="D214" s="69">
        <v>85</v>
      </c>
      <c r="E214" s="69" t="s">
        <v>24</v>
      </c>
      <c r="F214" s="63">
        <v>14.15</v>
      </c>
      <c r="G214" s="59" t="s">
        <v>2</v>
      </c>
      <c r="H214" s="35">
        <v>10.94</v>
      </c>
      <c r="I214" s="65" t="s">
        <v>29</v>
      </c>
      <c r="J214" s="17"/>
      <c r="K214" s="17"/>
      <c r="L214" s="17"/>
      <c r="M214" s="17"/>
      <c r="N214" s="17"/>
      <c r="O214" s="93"/>
      <c r="P214" s="69"/>
      <c r="Q214" s="17"/>
      <c r="R214" s="17"/>
      <c r="S214" s="17"/>
      <c r="T214" s="17"/>
      <c r="U214" s="17"/>
      <c r="V214" s="17"/>
      <c r="W214" s="69"/>
      <c r="X214" s="93"/>
      <c r="Y214" s="47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</row>
    <row r="215" spans="1:39" s="12" customFormat="1" ht="15.75" customHeight="1" x14ac:dyDescent="0.25">
      <c r="A215" s="69">
        <v>85</v>
      </c>
      <c r="B215" s="69" t="s">
        <v>24</v>
      </c>
      <c r="C215" s="63">
        <v>4.75</v>
      </c>
      <c r="D215" s="69">
        <v>85</v>
      </c>
      <c r="E215" s="69" t="s">
        <v>24</v>
      </c>
      <c r="F215" s="63">
        <v>14.15</v>
      </c>
      <c r="G215" s="59" t="s">
        <v>2</v>
      </c>
      <c r="H215" s="35">
        <v>9.39</v>
      </c>
      <c r="I215" s="65" t="s">
        <v>29</v>
      </c>
      <c r="J215" s="17"/>
      <c r="K215" s="17"/>
      <c r="L215" s="17"/>
      <c r="M215" s="17"/>
      <c r="N215" s="17"/>
      <c r="O215" s="93"/>
      <c r="P215" s="69"/>
      <c r="Q215" s="17"/>
      <c r="R215" s="17"/>
      <c r="S215" s="17"/>
      <c r="T215" s="17"/>
      <c r="U215" s="17"/>
      <c r="V215" s="17"/>
      <c r="W215" s="69"/>
      <c r="X215" s="93"/>
      <c r="Y215" s="47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</row>
    <row r="216" spans="1:39" s="12" customFormat="1" ht="15.75" customHeight="1" x14ac:dyDescent="0.25">
      <c r="A216" s="69">
        <v>85</v>
      </c>
      <c r="B216" s="69" t="s">
        <v>24</v>
      </c>
      <c r="C216" s="63">
        <f>F215</f>
        <v>14.15</v>
      </c>
      <c r="D216" s="69">
        <v>86</v>
      </c>
      <c r="E216" s="69" t="s">
        <v>24</v>
      </c>
      <c r="F216" s="63">
        <v>0</v>
      </c>
      <c r="G216" s="59" t="s">
        <v>23</v>
      </c>
      <c r="H216" s="35">
        <v>6.48</v>
      </c>
      <c r="I216" s="65" t="s">
        <v>29</v>
      </c>
      <c r="J216" s="17"/>
      <c r="K216" s="17"/>
      <c r="L216" s="17"/>
      <c r="M216" s="17"/>
      <c r="N216" s="17"/>
      <c r="O216" s="94"/>
      <c r="P216" s="69"/>
      <c r="Q216" s="17"/>
      <c r="R216" s="17"/>
      <c r="S216" s="17"/>
      <c r="T216" s="17"/>
      <c r="U216" s="17"/>
      <c r="V216" s="17"/>
      <c r="W216" s="69"/>
      <c r="X216" s="94"/>
      <c r="Y216" s="47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</row>
    <row r="217" spans="1:39" s="12" customFormat="1" ht="15.75" customHeight="1" x14ac:dyDescent="0.25">
      <c r="A217" s="46">
        <v>86</v>
      </c>
      <c r="B217" s="46" t="s">
        <v>24</v>
      </c>
      <c r="C217" s="63">
        <f>F216</f>
        <v>0</v>
      </c>
      <c r="D217" s="46">
        <v>86</v>
      </c>
      <c r="E217" s="46" t="s">
        <v>24</v>
      </c>
      <c r="F217" s="63">
        <v>7.98</v>
      </c>
      <c r="G217" s="59" t="s">
        <v>23</v>
      </c>
      <c r="H217" s="35">
        <v>8.1199999999999992</v>
      </c>
      <c r="I217" s="19" t="s">
        <v>29</v>
      </c>
      <c r="J217" s="96">
        <f>6.49</f>
        <v>6.49</v>
      </c>
      <c r="K217" s="61"/>
      <c r="L217" s="61"/>
      <c r="M217" s="61"/>
      <c r="N217" s="61"/>
      <c r="O217" s="61"/>
      <c r="P217" s="92">
        <v>3</v>
      </c>
      <c r="Q217" s="61"/>
      <c r="R217" s="61"/>
      <c r="S217" s="61"/>
      <c r="T217" s="61"/>
      <c r="U217" s="61"/>
      <c r="V217" s="61"/>
      <c r="W217" s="57"/>
      <c r="X217" s="92">
        <v>2</v>
      </c>
      <c r="Y217" s="47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</row>
    <row r="218" spans="1:39" s="12" customFormat="1" ht="15.75" customHeight="1" x14ac:dyDescent="0.25">
      <c r="A218" s="46">
        <v>86</v>
      </c>
      <c r="B218" s="46" t="s">
        <v>24</v>
      </c>
      <c r="C218" s="63">
        <f>F217</f>
        <v>7.98</v>
      </c>
      <c r="D218" s="46">
        <v>86</v>
      </c>
      <c r="E218" s="46" t="s">
        <v>24</v>
      </c>
      <c r="F218" s="63">
        <v>13.82</v>
      </c>
      <c r="G218" s="59" t="s">
        <v>2</v>
      </c>
      <c r="H218" s="35">
        <v>6</v>
      </c>
      <c r="I218" s="19" t="s">
        <v>29</v>
      </c>
      <c r="J218" s="97"/>
      <c r="K218" s="61"/>
      <c r="L218" s="61"/>
      <c r="M218" s="61"/>
      <c r="N218" s="61"/>
      <c r="O218" s="61"/>
      <c r="P218" s="93"/>
      <c r="Q218" s="61"/>
      <c r="R218" s="61"/>
      <c r="S218" s="61"/>
      <c r="T218" s="61"/>
      <c r="U218" s="61"/>
      <c r="V218" s="61"/>
      <c r="W218" s="57"/>
      <c r="X218" s="93"/>
      <c r="Y218" s="47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</row>
    <row r="219" spans="1:39" s="12" customFormat="1" ht="15.75" customHeight="1" x14ac:dyDescent="0.25">
      <c r="A219" s="46">
        <v>86</v>
      </c>
      <c r="B219" s="46" t="s">
        <v>24</v>
      </c>
      <c r="C219" s="63">
        <f>F218</f>
        <v>13.82</v>
      </c>
      <c r="D219" s="46">
        <v>87</v>
      </c>
      <c r="E219" s="46" t="s">
        <v>24</v>
      </c>
      <c r="F219" s="63">
        <v>0</v>
      </c>
      <c r="G219" s="59" t="s">
        <v>2</v>
      </c>
      <c r="H219" s="35">
        <v>6.2</v>
      </c>
      <c r="I219" s="19" t="s">
        <v>33</v>
      </c>
      <c r="J219" s="97"/>
      <c r="K219" s="61"/>
      <c r="L219" s="61"/>
      <c r="M219" s="61"/>
      <c r="N219" s="61"/>
      <c r="O219" s="61"/>
      <c r="P219" s="93"/>
      <c r="Q219" s="61"/>
      <c r="R219" s="61"/>
      <c r="S219" s="61"/>
      <c r="T219" s="61"/>
      <c r="U219" s="61"/>
      <c r="V219" s="61"/>
      <c r="W219" s="57"/>
      <c r="X219" s="93"/>
      <c r="Y219" s="47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</row>
    <row r="220" spans="1:39" s="12" customFormat="1" ht="15.75" customHeight="1" x14ac:dyDescent="0.25">
      <c r="A220" s="46">
        <v>86</v>
      </c>
      <c r="B220" s="46" t="s">
        <v>24</v>
      </c>
      <c r="C220" s="63">
        <v>7.98</v>
      </c>
      <c r="D220" s="46">
        <v>86</v>
      </c>
      <c r="E220" s="46" t="s">
        <v>24</v>
      </c>
      <c r="F220" s="63">
        <v>10.01</v>
      </c>
      <c r="G220" s="59" t="s">
        <v>2</v>
      </c>
      <c r="H220" s="35">
        <v>2.2400000000000002</v>
      </c>
      <c r="I220" s="19" t="s">
        <v>29</v>
      </c>
      <c r="J220" s="97"/>
      <c r="K220" s="61"/>
      <c r="L220" s="61"/>
      <c r="M220" s="61"/>
      <c r="N220" s="61"/>
      <c r="O220" s="61"/>
      <c r="P220" s="93"/>
      <c r="Q220" s="61"/>
      <c r="R220" s="61"/>
      <c r="S220" s="61"/>
      <c r="T220" s="61"/>
      <c r="U220" s="61"/>
      <c r="V220" s="61"/>
      <c r="W220" s="57"/>
      <c r="X220" s="93"/>
      <c r="Y220" s="47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</row>
    <row r="221" spans="1:39" s="12" customFormat="1" ht="15" customHeight="1" x14ac:dyDescent="0.25">
      <c r="A221" s="46">
        <v>86</v>
      </c>
      <c r="B221" s="46" t="s">
        <v>24</v>
      </c>
      <c r="C221" s="63">
        <v>10.01</v>
      </c>
      <c r="D221" s="46">
        <v>87</v>
      </c>
      <c r="E221" s="46" t="s">
        <v>24</v>
      </c>
      <c r="F221" s="63">
        <v>0</v>
      </c>
      <c r="G221" s="59" t="s">
        <v>2</v>
      </c>
      <c r="H221" s="35">
        <v>10</v>
      </c>
      <c r="I221" s="19" t="s">
        <v>32</v>
      </c>
      <c r="J221" s="98"/>
      <c r="K221" s="61"/>
      <c r="L221" s="61"/>
      <c r="M221" s="61"/>
      <c r="N221" s="61"/>
      <c r="O221" s="61"/>
      <c r="P221" s="94"/>
      <c r="Q221" s="61"/>
      <c r="R221" s="61"/>
      <c r="S221" s="61"/>
      <c r="T221" s="61"/>
      <c r="U221" s="61"/>
      <c r="V221" s="61"/>
      <c r="W221" s="57"/>
      <c r="X221" s="94"/>
      <c r="Y221" s="47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</row>
    <row r="222" spans="1:39" s="12" customFormat="1" ht="15" customHeight="1" x14ac:dyDescent="0.25">
      <c r="A222" s="46">
        <v>87</v>
      </c>
      <c r="B222" s="46" t="s">
        <v>24</v>
      </c>
      <c r="C222" s="63">
        <f t="shared" ref="C222:C228" si="7">F221</f>
        <v>0</v>
      </c>
      <c r="D222" s="46">
        <v>88</v>
      </c>
      <c r="E222" s="46" t="s">
        <v>24</v>
      </c>
      <c r="F222" s="63">
        <v>0</v>
      </c>
      <c r="G222" s="59" t="s">
        <v>2</v>
      </c>
      <c r="H222" s="35">
        <v>19.989999999999998</v>
      </c>
      <c r="I222" s="19" t="s">
        <v>33</v>
      </c>
      <c r="J222" s="96">
        <f>19.99</f>
        <v>19.989999999999998</v>
      </c>
      <c r="K222" s="61"/>
      <c r="L222" s="61"/>
      <c r="M222" s="61"/>
      <c r="N222" s="61"/>
      <c r="O222" s="61"/>
      <c r="P222" s="92">
        <v>1</v>
      </c>
      <c r="Q222" s="61"/>
      <c r="R222" s="61"/>
      <c r="S222" s="61"/>
      <c r="T222" s="61"/>
      <c r="U222" s="61"/>
      <c r="V222" s="61"/>
      <c r="W222" s="57"/>
      <c r="X222" s="57"/>
      <c r="Y222" s="47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</row>
    <row r="223" spans="1:39" s="12" customFormat="1" ht="15" customHeight="1" x14ac:dyDescent="0.25">
      <c r="A223" s="46">
        <v>87</v>
      </c>
      <c r="B223" s="46" t="s">
        <v>24</v>
      </c>
      <c r="C223" s="63">
        <f t="shared" si="7"/>
        <v>0</v>
      </c>
      <c r="D223" s="46">
        <v>88</v>
      </c>
      <c r="E223" s="46" t="s">
        <v>24</v>
      </c>
      <c r="F223" s="63">
        <v>0</v>
      </c>
      <c r="G223" s="59" t="s">
        <v>2</v>
      </c>
      <c r="H223" s="35">
        <v>20.010000000000002</v>
      </c>
      <c r="I223" s="19" t="s">
        <v>32</v>
      </c>
      <c r="J223" s="98"/>
      <c r="K223" s="61"/>
      <c r="L223" s="61"/>
      <c r="M223" s="61"/>
      <c r="N223" s="61"/>
      <c r="O223" s="61"/>
      <c r="P223" s="94"/>
      <c r="Q223" s="61"/>
      <c r="R223" s="61"/>
      <c r="S223" s="61"/>
      <c r="T223" s="61"/>
      <c r="U223" s="61"/>
      <c r="V223" s="61"/>
      <c r="W223" s="57"/>
      <c r="X223" s="57"/>
      <c r="Y223" s="47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</row>
    <row r="224" spans="1:39" s="12" customFormat="1" ht="15" customHeight="1" x14ac:dyDescent="0.25">
      <c r="A224" s="46">
        <v>88</v>
      </c>
      <c r="B224" s="46" t="s">
        <v>24</v>
      </c>
      <c r="C224" s="63">
        <f t="shared" si="7"/>
        <v>0</v>
      </c>
      <c r="D224" s="46">
        <v>89</v>
      </c>
      <c r="E224" s="46" t="s">
        <v>24</v>
      </c>
      <c r="F224" s="63">
        <v>0</v>
      </c>
      <c r="G224" s="59" t="s">
        <v>2</v>
      </c>
      <c r="H224" s="35">
        <v>20</v>
      </c>
      <c r="I224" s="19" t="s">
        <v>33</v>
      </c>
      <c r="J224" s="96">
        <f>19.99</f>
        <v>19.989999999999998</v>
      </c>
      <c r="K224" s="61"/>
      <c r="L224" s="61"/>
      <c r="M224" s="61"/>
      <c r="N224" s="61"/>
      <c r="O224" s="61"/>
      <c r="P224" s="57"/>
      <c r="Q224" s="61"/>
      <c r="R224" s="61"/>
      <c r="S224" s="61"/>
      <c r="T224" s="61"/>
      <c r="U224" s="61"/>
      <c r="V224" s="61"/>
      <c r="W224" s="57"/>
      <c r="X224" s="57"/>
      <c r="Y224" s="47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</row>
    <row r="225" spans="1:39" s="12" customFormat="1" ht="15" customHeight="1" x14ac:dyDescent="0.25">
      <c r="A225" s="46">
        <v>88</v>
      </c>
      <c r="B225" s="46" t="s">
        <v>24</v>
      </c>
      <c r="C225" s="63">
        <f t="shared" si="7"/>
        <v>0</v>
      </c>
      <c r="D225" s="46">
        <v>89</v>
      </c>
      <c r="E225" s="46" t="s">
        <v>24</v>
      </c>
      <c r="F225" s="63">
        <v>0</v>
      </c>
      <c r="G225" s="59" t="s">
        <v>2</v>
      </c>
      <c r="H225" s="35">
        <v>20.010000000000002</v>
      </c>
      <c r="I225" s="19" t="s">
        <v>32</v>
      </c>
      <c r="J225" s="98"/>
      <c r="K225" s="61"/>
      <c r="L225" s="61"/>
      <c r="M225" s="61"/>
      <c r="N225" s="61"/>
      <c r="O225" s="61"/>
      <c r="P225" s="57"/>
      <c r="Q225" s="61"/>
      <c r="R225" s="61"/>
      <c r="S225" s="61"/>
      <c r="T225" s="61"/>
      <c r="U225" s="61"/>
      <c r="V225" s="61"/>
      <c r="W225" s="57"/>
      <c r="X225" s="57"/>
      <c r="Y225" s="47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</row>
    <row r="226" spans="1:39" s="12" customFormat="1" ht="15" customHeight="1" x14ac:dyDescent="0.25">
      <c r="A226" s="46">
        <v>89</v>
      </c>
      <c r="B226" s="46" t="s">
        <v>24</v>
      </c>
      <c r="C226" s="63">
        <f t="shared" si="7"/>
        <v>0</v>
      </c>
      <c r="D226" s="46">
        <v>90</v>
      </c>
      <c r="E226" s="46" t="s">
        <v>24</v>
      </c>
      <c r="F226" s="63">
        <v>0</v>
      </c>
      <c r="G226" s="59" t="s">
        <v>2</v>
      </c>
      <c r="H226" s="35">
        <v>20</v>
      </c>
      <c r="I226" s="19" t="s">
        <v>33</v>
      </c>
      <c r="J226" s="96">
        <f>20.01+0.67</f>
        <v>20.680000000000003</v>
      </c>
      <c r="K226" s="61"/>
      <c r="L226" s="61"/>
      <c r="M226" s="61"/>
      <c r="N226" s="61"/>
      <c r="O226" s="61"/>
      <c r="P226" s="57"/>
      <c r="Q226" s="61"/>
      <c r="R226" s="61"/>
      <c r="S226" s="61"/>
      <c r="T226" s="61"/>
      <c r="U226" s="61"/>
      <c r="V226" s="61"/>
      <c r="W226" s="57"/>
      <c r="X226" s="92">
        <v>2</v>
      </c>
      <c r="Y226" s="47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</row>
    <row r="227" spans="1:39" s="12" customFormat="1" ht="15" customHeight="1" x14ac:dyDescent="0.25">
      <c r="A227" s="46">
        <v>89</v>
      </c>
      <c r="B227" s="46" t="s">
        <v>24</v>
      </c>
      <c r="C227" s="63">
        <f t="shared" si="7"/>
        <v>0</v>
      </c>
      <c r="D227" s="46">
        <v>90</v>
      </c>
      <c r="E227" s="46" t="s">
        <v>24</v>
      </c>
      <c r="F227" s="63">
        <v>0</v>
      </c>
      <c r="G227" s="59" t="s">
        <v>2</v>
      </c>
      <c r="H227" s="35">
        <v>20.12</v>
      </c>
      <c r="I227" s="19" t="s">
        <v>32</v>
      </c>
      <c r="J227" s="98"/>
      <c r="K227" s="61"/>
      <c r="L227" s="61"/>
      <c r="M227" s="61"/>
      <c r="N227" s="61"/>
      <c r="O227" s="61"/>
      <c r="P227" s="57"/>
      <c r="Q227" s="61"/>
      <c r="R227" s="61"/>
      <c r="S227" s="61"/>
      <c r="T227" s="61"/>
      <c r="U227" s="61"/>
      <c r="V227" s="61"/>
      <c r="W227" s="57"/>
      <c r="X227" s="94"/>
      <c r="Y227" s="47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</row>
    <row r="228" spans="1:39" s="12" customFormat="1" ht="15" customHeight="1" x14ac:dyDescent="0.25">
      <c r="A228" s="46">
        <v>90</v>
      </c>
      <c r="B228" s="46" t="s">
        <v>24</v>
      </c>
      <c r="C228" s="63">
        <f t="shared" si="7"/>
        <v>0</v>
      </c>
      <c r="D228" s="46">
        <v>90</v>
      </c>
      <c r="E228" s="46" t="s">
        <v>24</v>
      </c>
      <c r="F228" s="63">
        <v>16.53</v>
      </c>
      <c r="G228" s="59" t="s">
        <v>2</v>
      </c>
      <c r="H228" s="35">
        <v>17.32</v>
      </c>
      <c r="I228" s="19" t="s">
        <v>33</v>
      </c>
      <c r="J228" s="96">
        <f>17.12+8.5+8.56+7.16</f>
        <v>41.34</v>
      </c>
      <c r="K228" s="61"/>
      <c r="L228" s="61"/>
      <c r="M228" s="61"/>
      <c r="N228" s="61"/>
      <c r="O228" s="92">
        <f>6.33+0.2</f>
        <v>6.53</v>
      </c>
      <c r="P228" s="57"/>
      <c r="Q228" s="61"/>
      <c r="R228" s="61"/>
      <c r="S228" s="61"/>
      <c r="T228" s="61"/>
      <c r="U228" s="92">
        <v>1</v>
      </c>
      <c r="V228" s="17"/>
      <c r="W228" s="69"/>
      <c r="X228" s="92">
        <v>2</v>
      </c>
      <c r="Y228" s="47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</row>
    <row r="229" spans="1:39" s="12" customFormat="1" ht="15" customHeight="1" x14ac:dyDescent="0.25">
      <c r="A229" s="46">
        <v>90</v>
      </c>
      <c r="B229" s="46" t="s">
        <v>24</v>
      </c>
      <c r="C229" s="63">
        <v>0</v>
      </c>
      <c r="D229" s="46">
        <v>90</v>
      </c>
      <c r="E229" s="46" t="s">
        <v>24</v>
      </c>
      <c r="F229" s="63">
        <v>8.4</v>
      </c>
      <c r="G229" s="59" t="s">
        <v>2</v>
      </c>
      <c r="H229" s="35">
        <v>8.5</v>
      </c>
      <c r="I229" s="19" t="s">
        <v>33</v>
      </c>
      <c r="J229" s="97"/>
      <c r="K229" s="61"/>
      <c r="L229" s="61"/>
      <c r="M229" s="61"/>
      <c r="N229" s="61"/>
      <c r="O229" s="93"/>
      <c r="P229" s="57"/>
      <c r="Q229" s="61"/>
      <c r="R229" s="61"/>
      <c r="S229" s="61"/>
      <c r="T229" s="61"/>
      <c r="U229" s="93"/>
      <c r="V229" s="17"/>
      <c r="W229" s="69"/>
      <c r="X229" s="93"/>
      <c r="Y229" s="47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</row>
    <row r="230" spans="1:39" s="12" customFormat="1" ht="15" customHeight="1" x14ac:dyDescent="0.25">
      <c r="A230" s="46">
        <v>90</v>
      </c>
      <c r="B230" s="46" t="s">
        <v>24</v>
      </c>
      <c r="C230" s="63">
        <f t="shared" ref="C230:C240" si="8">F229</f>
        <v>8.4</v>
      </c>
      <c r="D230" s="46">
        <v>90</v>
      </c>
      <c r="E230" s="46" t="s">
        <v>24</v>
      </c>
      <c r="F230" s="63">
        <v>16.53</v>
      </c>
      <c r="G230" s="59" t="s">
        <v>2</v>
      </c>
      <c r="H230" s="35">
        <v>8.08</v>
      </c>
      <c r="I230" s="19" t="s">
        <v>32</v>
      </c>
      <c r="J230" s="97"/>
      <c r="K230" s="61"/>
      <c r="L230" s="61"/>
      <c r="M230" s="61"/>
      <c r="N230" s="61"/>
      <c r="O230" s="93"/>
      <c r="P230" s="57"/>
      <c r="Q230" s="61"/>
      <c r="R230" s="61"/>
      <c r="S230" s="61"/>
      <c r="T230" s="61"/>
      <c r="U230" s="93"/>
      <c r="V230" s="17"/>
      <c r="W230" s="69"/>
      <c r="X230" s="93"/>
      <c r="Y230" s="47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</row>
    <row r="231" spans="1:39" s="12" customFormat="1" ht="15" customHeight="1" x14ac:dyDescent="0.25">
      <c r="A231" s="46">
        <v>90</v>
      </c>
      <c r="B231" s="46" t="s">
        <v>24</v>
      </c>
      <c r="C231" s="63">
        <f t="shared" si="8"/>
        <v>16.53</v>
      </c>
      <c r="D231" s="46">
        <v>91</v>
      </c>
      <c r="E231" s="46" t="s">
        <v>24</v>
      </c>
      <c r="F231" s="63">
        <v>0</v>
      </c>
      <c r="G231" s="59" t="s">
        <v>23</v>
      </c>
      <c r="H231" s="35">
        <v>3.51</v>
      </c>
      <c r="I231" s="19" t="s">
        <v>32</v>
      </c>
      <c r="J231" s="98"/>
      <c r="K231" s="61"/>
      <c r="L231" s="61"/>
      <c r="M231" s="61"/>
      <c r="N231" s="61"/>
      <c r="O231" s="94"/>
      <c r="P231" s="57"/>
      <c r="Q231" s="61"/>
      <c r="R231" s="61"/>
      <c r="S231" s="61"/>
      <c r="T231" s="61"/>
      <c r="U231" s="94"/>
      <c r="V231" s="17"/>
      <c r="W231" s="69"/>
      <c r="X231" s="94"/>
      <c r="Y231" s="47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</row>
    <row r="232" spans="1:39" s="12" customFormat="1" ht="15" customHeight="1" x14ac:dyDescent="0.25">
      <c r="A232" s="46">
        <v>91</v>
      </c>
      <c r="B232" s="46" t="s">
        <v>24</v>
      </c>
      <c r="C232" s="63">
        <f t="shared" si="8"/>
        <v>0</v>
      </c>
      <c r="D232" s="46">
        <v>91</v>
      </c>
      <c r="E232" s="46" t="s">
        <v>24</v>
      </c>
      <c r="F232" s="63">
        <v>1.18</v>
      </c>
      <c r="G232" s="59" t="s">
        <v>23</v>
      </c>
      <c r="H232" s="35">
        <v>1.21</v>
      </c>
      <c r="I232" s="19" t="s">
        <v>32</v>
      </c>
      <c r="J232" s="92">
        <v>6.41</v>
      </c>
      <c r="K232" s="92">
        <v>6.21</v>
      </c>
      <c r="L232" s="92">
        <v>25.09</v>
      </c>
      <c r="M232" s="61"/>
      <c r="N232" s="61"/>
      <c r="O232" s="96">
        <f>12.55</f>
        <v>12.55</v>
      </c>
      <c r="P232" s="57"/>
      <c r="Q232" s="92">
        <v>4</v>
      </c>
      <c r="R232" s="61"/>
      <c r="S232" s="61"/>
      <c r="T232" s="61"/>
      <c r="U232" s="61"/>
      <c r="V232" s="61"/>
      <c r="W232" s="92">
        <v>1</v>
      </c>
      <c r="X232" s="92">
        <v>1</v>
      </c>
      <c r="Y232" s="47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</row>
    <row r="233" spans="1:39" s="12" customFormat="1" ht="15" customHeight="1" x14ac:dyDescent="0.25">
      <c r="A233" s="46">
        <v>91</v>
      </c>
      <c r="B233" s="46" t="s">
        <v>24</v>
      </c>
      <c r="C233" s="63">
        <f t="shared" si="8"/>
        <v>1.18</v>
      </c>
      <c r="D233" s="46">
        <v>91</v>
      </c>
      <c r="E233" s="46" t="s">
        <v>24</v>
      </c>
      <c r="F233" s="63">
        <v>10.52</v>
      </c>
      <c r="G233" s="10" t="s">
        <v>23</v>
      </c>
      <c r="H233" s="35">
        <v>9.35</v>
      </c>
      <c r="I233" s="19" t="s">
        <v>26</v>
      </c>
      <c r="J233" s="93"/>
      <c r="K233" s="93"/>
      <c r="L233" s="93"/>
      <c r="M233" s="61"/>
      <c r="N233" s="61"/>
      <c r="O233" s="97"/>
      <c r="P233" s="57"/>
      <c r="Q233" s="93"/>
      <c r="R233" s="61"/>
      <c r="S233" s="61"/>
      <c r="T233" s="61"/>
      <c r="U233" s="61"/>
      <c r="V233" s="61"/>
      <c r="W233" s="93"/>
      <c r="X233" s="93"/>
      <c r="Y233" s="47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</row>
    <row r="234" spans="1:39" s="12" customFormat="1" ht="16.5" customHeight="1" x14ac:dyDescent="0.25">
      <c r="A234" s="46">
        <v>91</v>
      </c>
      <c r="B234" s="46" t="s">
        <v>24</v>
      </c>
      <c r="C234" s="63">
        <f t="shared" si="8"/>
        <v>10.52</v>
      </c>
      <c r="D234" s="46">
        <v>92</v>
      </c>
      <c r="E234" s="46" t="s">
        <v>24</v>
      </c>
      <c r="F234" s="63">
        <v>0</v>
      </c>
      <c r="G234" s="10" t="s">
        <v>23</v>
      </c>
      <c r="H234" s="35">
        <v>9.4600000000000009</v>
      </c>
      <c r="I234" s="19" t="s">
        <v>25</v>
      </c>
      <c r="J234" s="94"/>
      <c r="K234" s="94"/>
      <c r="L234" s="94"/>
      <c r="M234" s="61"/>
      <c r="N234" s="61"/>
      <c r="O234" s="98"/>
      <c r="P234" s="57"/>
      <c r="Q234" s="94"/>
      <c r="R234" s="61"/>
      <c r="S234" s="61"/>
      <c r="T234" s="61"/>
      <c r="U234" s="61"/>
      <c r="V234" s="61"/>
      <c r="W234" s="94"/>
      <c r="X234" s="94"/>
      <c r="Y234" s="47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</row>
    <row r="235" spans="1:39" s="12" customFormat="1" ht="15" customHeight="1" x14ac:dyDescent="0.25">
      <c r="A235" s="46">
        <v>92</v>
      </c>
      <c r="B235" s="46" t="s">
        <v>24</v>
      </c>
      <c r="C235" s="63">
        <f t="shared" si="8"/>
        <v>0</v>
      </c>
      <c r="D235" s="46">
        <v>92</v>
      </c>
      <c r="E235" s="46" t="s">
        <v>24</v>
      </c>
      <c r="F235" s="63">
        <v>11.14</v>
      </c>
      <c r="G235" s="10" t="s">
        <v>23</v>
      </c>
      <c r="H235" s="35">
        <v>10.82</v>
      </c>
      <c r="I235" s="19" t="s">
        <v>25</v>
      </c>
      <c r="J235" s="61"/>
      <c r="K235" s="61"/>
      <c r="L235" s="99">
        <v>28.14</v>
      </c>
      <c r="M235" s="96">
        <f>(3.77+1*2+0.36)*0.5</f>
        <v>3.0649999999999999</v>
      </c>
      <c r="N235" s="99">
        <f>3.02+13.97</f>
        <v>16.990000000000002</v>
      </c>
      <c r="O235" s="99">
        <f>9.33+3.07+16.36</f>
        <v>28.759999999999998</v>
      </c>
      <c r="P235" s="57"/>
      <c r="Q235" s="92">
        <v>4</v>
      </c>
      <c r="R235" s="61"/>
      <c r="S235" s="92">
        <v>1</v>
      </c>
      <c r="T235" s="17"/>
      <c r="U235" s="17"/>
      <c r="V235" s="92">
        <v>2</v>
      </c>
      <c r="W235" s="92">
        <v>1</v>
      </c>
      <c r="X235" s="92">
        <v>1</v>
      </c>
      <c r="Y235" s="47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</row>
    <row r="236" spans="1:39" s="12" customFormat="1" ht="15" customHeight="1" x14ac:dyDescent="0.25">
      <c r="A236" s="46">
        <v>92</v>
      </c>
      <c r="B236" s="46" t="s">
        <v>24</v>
      </c>
      <c r="C236" s="63">
        <f t="shared" si="8"/>
        <v>11.14</v>
      </c>
      <c r="D236" s="46">
        <v>92</v>
      </c>
      <c r="E236" s="46" t="s">
        <v>24</v>
      </c>
      <c r="F236" s="63">
        <v>15.91</v>
      </c>
      <c r="G236" s="10" t="s">
        <v>23</v>
      </c>
      <c r="H236" s="35">
        <v>5.09</v>
      </c>
      <c r="I236" s="19" t="s">
        <v>26</v>
      </c>
      <c r="J236" s="61"/>
      <c r="K236" s="61"/>
      <c r="L236" s="100"/>
      <c r="M236" s="97"/>
      <c r="N236" s="100"/>
      <c r="O236" s="100"/>
      <c r="P236" s="57"/>
      <c r="Q236" s="93"/>
      <c r="R236" s="61"/>
      <c r="S236" s="93"/>
      <c r="T236" s="17"/>
      <c r="U236" s="17"/>
      <c r="V236" s="93"/>
      <c r="W236" s="93"/>
      <c r="X236" s="93"/>
      <c r="Y236" s="47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</row>
    <row r="237" spans="1:39" s="12" customFormat="1" ht="15" customHeight="1" x14ac:dyDescent="0.25">
      <c r="A237" s="46">
        <v>92</v>
      </c>
      <c r="B237" s="46" t="s">
        <v>24</v>
      </c>
      <c r="C237" s="63">
        <f t="shared" si="8"/>
        <v>15.91</v>
      </c>
      <c r="D237" s="46">
        <v>93</v>
      </c>
      <c r="E237" s="46" t="s">
        <v>24</v>
      </c>
      <c r="F237" s="63">
        <v>0</v>
      </c>
      <c r="G237" s="59" t="s">
        <v>23</v>
      </c>
      <c r="H237" s="35">
        <v>4.09</v>
      </c>
      <c r="I237" s="19" t="s">
        <v>29</v>
      </c>
      <c r="J237" s="61"/>
      <c r="K237" s="61"/>
      <c r="L237" s="101"/>
      <c r="M237" s="98"/>
      <c r="N237" s="101"/>
      <c r="O237" s="101"/>
      <c r="P237" s="57"/>
      <c r="Q237" s="94"/>
      <c r="R237" s="61"/>
      <c r="S237" s="94"/>
      <c r="T237" s="17"/>
      <c r="U237" s="17"/>
      <c r="V237" s="94"/>
      <c r="W237" s="94"/>
      <c r="X237" s="94"/>
      <c r="Y237" s="47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</row>
    <row r="238" spans="1:39" s="12" customFormat="1" ht="15" customHeight="1" x14ac:dyDescent="0.25">
      <c r="A238" s="46">
        <v>93</v>
      </c>
      <c r="B238" s="46" t="s">
        <v>24</v>
      </c>
      <c r="C238" s="63">
        <f t="shared" si="8"/>
        <v>0</v>
      </c>
      <c r="D238" s="46">
        <v>93</v>
      </c>
      <c r="E238" s="46" t="s">
        <v>24</v>
      </c>
      <c r="F238" s="63">
        <v>5.91</v>
      </c>
      <c r="G238" s="10" t="s">
        <v>23</v>
      </c>
      <c r="H238" s="35">
        <v>5.91</v>
      </c>
      <c r="I238" s="19" t="s">
        <v>29</v>
      </c>
      <c r="J238" s="92">
        <f>1.95+1.99+1.89+1.91</f>
        <v>7.74</v>
      </c>
      <c r="K238" s="61"/>
      <c r="L238" s="61"/>
      <c r="M238" s="104">
        <f>(9.29+1*2+0.8+1.2+1.61)*0.5</f>
        <v>7.4499999999999993</v>
      </c>
      <c r="N238" s="95">
        <f>0.65+41.6</f>
        <v>42.25</v>
      </c>
      <c r="O238" s="95">
        <f>5.61+12.18+12.58+19</f>
        <v>49.37</v>
      </c>
      <c r="P238" s="57"/>
      <c r="Q238" s="17"/>
      <c r="R238" s="17"/>
      <c r="S238" s="17"/>
      <c r="T238" s="17"/>
      <c r="U238" s="17"/>
      <c r="V238" s="17"/>
      <c r="W238" s="69"/>
      <c r="X238" s="92">
        <v>2</v>
      </c>
      <c r="Y238" s="47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</row>
    <row r="239" spans="1:39" s="12" customFormat="1" ht="15" customHeight="1" x14ac:dyDescent="0.25">
      <c r="A239" s="46">
        <v>93</v>
      </c>
      <c r="B239" s="46" t="s">
        <v>24</v>
      </c>
      <c r="C239" s="63">
        <f t="shared" si="8"/>
        <v>5.91</v>
      </c>
      <c r="D239" s="46">
        <v>93</v>
      </c>
      <c r="E239" s="46" t="s">
        <v>24</v>
      </c>
      <c r="F239" s="63">
        <v>18.010000000000002</v>
      </c>
      <c r="G239" s="10" t="s">
        <v>2</v>
      </c>
      <c r="H239" s="35">
        <v>12.47</v>
      </c>
      <c r="I239" s="19" t="s">
        <v>32</v>
      </c>
      <c r="J239" s="93"/>
      <c r="K239" s="61"/>
      <c r="L239" s="61"/>
      <c r="M239" s="104"/>
      <c r="N239" s="95"/>
      <c r="O239" s="95"/>
      <c r="P239" s="57"/>
      <c r="Q239" s="17"/>
      <c r="R239" s="17"/>
      <c r="S239" s="17"/>
      <c r="T239" s="17"/>
      <c r="U239" s="17"/>
      <c r="V239" s="17"/>
      <c r="W239" s="69"/>
      <c r="X239" s="93"/>
      <c r="Y239" s="47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</row>
    <row r="240" spans="1:39" s="12" customFormat="1" ht="15" customHeight="1" x14ac:dyDescent="0.25">
      <c r="A240" s="46">
        <v>93</v>
      </c>
      <c r="B240" s="46" t="s">
        <v>24</v>
      </c>
      <c r="C240" s="63">
        <f t="shared" si="8"/>
        <v>18.010000000000002</v>
      </c>
      <c r="D240" s="46">
        <v>94</v>
      </c>
      <c r="E240" s="46" t="s">
        <v>24</v>
      </c>
      <c r="F240" s="63">
        <v>0</v>
      </c>
      <c r="G240" s="59" t="s">
        <v>2</v>
      </c>
      <c r="H240" s="35">
        <v>2.0499999999999998</v>
      </c>
      <c r="I240" s="19" t="s">
        <v>31</v>
      </c>
      <c r="J240" s="93"/>
      <c r="K240" s="61"/>
      <c r="L240" s="61"/>
      <c r="M240" s="104"/>
      <c r="N240" s="95"/>
      <c r="O240" s="95"/>
      <c r="P240" s="57"/>
      <c r="Q240" s="17"/>
      <c r="R240" s="17"/>
      <c r="S240" s="17"/>
      <c r="T240" s="17"/>
      <c r="U240" s="17"/>
      <c r="V240" s="17"/>
      <c r="W240" s="69"/>
      <c r="X240" s="93"/>
      <c r="Y240" s="47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</row>
    <row r="241" spans="1:39" s="12" customFormat="1" ht="15" customHeight="1" x14ac:dyDescent="0.25">
      <c r="A241" s="46">
        <v>93</v>
      </c>
      <c r="B241" s="46" t="s">
        <v>24</v>
      </c>
      <c r="C241" s="63">
        <v>5.91</v>
      </c>
      <c r="D241" s="46">
        <v>94</v>
      </c>
      <c r="E241" s="46" t="s">
        <v>24</v>
      </c>
      <c r="F241" s="63">
        <v>18.010000000000002</v>
      </c>
      <c r="G241" s="10" t="s">
        <v>2</v>
      </c>
      <c r="H241" s="35">
        <v>12.09</v>
      </c>
      <c r="I241" s="19" t="s">
        <v>32</v>
      </c>
      <c r="J241" s="93"/>
      <c r="K241" s="61"/>
      <c r="L241" s="61"/>
      <c r="M241" s="70"/>
      <c r="N241" s="17"/>
      <c r="O241" s="17"/>
      <c r="P241" s="57"/>
      <c r="Q241" s="17"/>
      <c r="R241" s="17"/>
      <c r="S241" s="17"/>
      <c r="T241" s="17"/>
      <c r="U241" s="17"/>
      <c r="V241" s="17"/>
      <c r="W241" s="69"/>
      <c r="X241" s="93"/>
      <c r="Y241" s="47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</row>
    <row r="242" spans="1:39" s="12" customFormat="1" ht="15" customHeight="1" x14ac:dyDescent="0.25">
      <c r="A242" s="46">
        <v>93</v>
      </c>
      <c r="B242" s="46" t="s">
        <v>24</v>
      </c>
      <c r="C242" s="63">
        <f>F241</f>
        <v>18.010000000000002</v>
      </c>
      <c r="D242" s="46">
        <v>94</v>
      </c>
      <c r="E242" s="46" t="s">
        <v>24</v>
      </c>
      <c r="F242" s="63">
        <v>0</v>
      </c>
      <c r="G242" s="59" t="s">
        <v>2</v>
      </c>
      <c r="H242" s="35">
        <v>1.99</v>
      </c>
      <c r="I242" s="19" t="s">
        <v>31</v>
      </c>
      <c r="J242" s="94"/>
      <c r="K242" s="61"/>
      <c r="L242" s="61"/>
      <c r="M242" s="70"/>
      <c r="N242" s="17"/>
      <c r="O242" s="17"/>
      <c r="P242" s="57"/>
      <c r="Q242" s="17"/>
      <c r="R242" s="17"/>
      <c r="S242" s="17"/>
      <c r="T242" s="17"/>
      <c r="U242" s="17"/>
      <c r="V242" s="17"/>
      <c r="W242" s="69"/>
      <c r="X242" s="94"/>
      <c r="Y242" s="47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</row>
    <row r="243" spans="1:39" s="12" customFormat="1" ht="15" customHeight="1" x14ac:dyDescent="0.25">
      <c r="A243" s="46">
        <v>94</v>
      </c>
      <c r="B243" s="46" t="s">
        <v>24</v>
      </c>
      <c r="C243" s="63">
        <f>F242</f>
        <v>0</v>
      </c>
      <c r="D243" s="46">
        <v>94</v>
      </c>
      <c r="E243" s="46" t="s">
        <v>24</v>
      </c>
      <c r="F243" s="63">
        <v>6.71</v>
      </c>
      <c r="G243" s="59" t="s">
        <v>2</v>
      </c>
      <c r="H243" s="35">
        <v>7.12</v>
      </c>
      <c r="I243" s="19" t="s">
        <v>31</v>
      </c>
      <c r="J243" s="92">
        <f>7.17+7.15+20.01</f>
        <v>34.33</v>
      </c>
      <c r="K243" s="61"/>
      <c r="L243" s="61"/>
      <c r="M243" s="61"/>
      <c r="N243" s="61"/>
      <c r="O243" s="92">
        <v>10.52</v>
      </c>
      <c r="P243" s="57"/>
      <c r="Q243" s="17"/>
      <c r="R243" s="92">
        <v>15.25</v>
      </c>
      <c r="S243" s="17"/>
      <c r="T243" s="17"/>
      <c r="U243" s="17"/>
      <c r="V243" s="17"/>
      <c r="W243" s="69"/>
      <c r="X243" s="92">
        <v>4</v>
      </c>
      <c r="Y243" s="47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</row>
    <row r="244" spans="1:39" s="12" customFormat="1" ht="15" customHeight="1" x14ac:dyDescent="0.25">
      <c r="A244" s="46">
        <v>94</v>
      </c>
      <c r="B244" s="46" t="s">
        <v>24</v>
      </c>
      <c r="C244" s="63">
        <f>F243</f>
        <v>6.71</v>
      </c>
      <c r="D244" s="46">
        <v>94</v>
      </c>
      <c r="E244" s="46" t="s">
        <v>24</v>
      </c>
      <c r="F244" s="63">
        <v>14.95</v>
      </c>
      <c r="G244" s="59" t="s">
        <v>23</v>
      </c>
      <c r="H244" s="35">
        <v>8.24</v>
      </c>
      <c r="I244" s="19" t="s">
        <v>32</v>
      </c>
      <c r="J244" s="93"/>
      <c r="K244" s="61"/>
      <c r="L244" s="61"/>
      <c r="M244" s="61"/>
      <c r="N244" s="61"/>
      <c r="O244" s="93"/>
      <c r="P244" s="57"/>
      <c r="Q244" s="17"/>
      <c r="R244" s="93"/>
      <c r="S244" s="17"/>
      <c r="T244" s="17"/>
      <c r="U244" s="17"/>
      <c r="V244" s="17"/>
      <c r="W244" s="69"/>
      <c r="X244" s="93"/>
      <c r="Y244" s="47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</row>
    <row r="245" spans="1:39" s="12" customFormat="1" ht="15" customHeight="1" x14ac:dyDescent="0.25">
      <c r="A245" s="46">
        <v>94</v>
      </c>
      <c r="B245" s="46" t="s">
        <v>24</v>
      </c>
      <c r="C245" s="63">
        <f>F244</f>
        <v>14.95</v>
      </c>
      <c r="D245" s="46">
        <v>95</v>
      </c>
      <c r="E245" s="46" t="s">
        <v>24</v>
      </c>
      <c r="F245" s="63">
        <v>0</v>
      </c>
      <c r="G245" s="59" t="s">
        <v>2</v>
      </c>
      <c r="H245" s="35">
        <v>5.65</v>
      </c>
      <c r="I245" s="19" t="s">
        <v>29</v>
      </c>
      <c r="J245" s="93"/>
      <c r="K245" s="61"/>
      <c r="L245" s="61"/>
      <c r="M245" s="61"/>
      <c r="N245" s="61"/>
      <c r="O245" s="93"/>
      <c r="P245" s="57"/>
      <c r="Q245" s="17"/>
      <c r="R245" s="93"/>
      <c r="S245" s="17"/>
      <c r="T245" s="17"/>
      <c r="U245" s="17"/>
      <c r="V245" s="17"/>
      <c r="W245" s="69"/>
      <c r="X245" s="93"/>
      <c r="Y245" s="47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</row>
    <row r="246" spans="1:39" s="12" customFormat="1" ht="15" customHeight="1" x14ac:dyDescent="0.25">
      <c r="A246" s="46">
        <v>94</v>
      </c>
      <c r="B246" s="46" t="s">
        <v>24</v>
      </c>
      <c r="C246" s="63">
        <f>F245</f>
        <v>0</v>
      </c>
      <c r="D246" s="46">
        <v>94</v>
      </c>
      <c r="E246" s="46" t="s">
        <v>24</v>
      </c>
      <c r="F246" s="63">
        <v>6.71</v>
      </c>
      <c r="G246" s="59" t="s">
        <v>2</v>
      </c>
      <c r="H246" s="35">
        <v>6.71</v>
      </c>
      <c r="I246" s="19" t="s">
        <v>31</v>
      </c>
      <c r="J246" s="93"/>
      <c r="K246" s="61"/>
      <c r="L246" s="61"/>
      <c r="M246" s="61"/>
      <c r="N246" s="61"/>
      <c r="O246" s="93"/>
      <c r="P246" s="57"/>
      <c r="Q246" s="17"/>
      <c r="R246" s="93"/>
      <c r="S246" s="17"/>
      <c r="T246" s="17"/>
      <c r="U246" s="17"/>
      <c r="V246" s="17"/>
      <c r="W246" s="69"/>
      <c r="X246" s="93"/>
      <c r="Y246" s="47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</row>
    <row r="247" spans="1:39" s="12" customFormat="1" ht="15" customHeight="1" x14ac:dyDescent="0.25">
      <c r="A247" s="46">
        <v>94</v>
      </c>
      <c r="B247" s="46" t="s">
        <v>24</v>
      </c>
      <c r="C247" s="63">
        <v>14.95</v>
      </c>
      <c r="D247" s="46">
        <v>95</v>
      </c>
      <c r="E247" s="46" t="s">
        <v>24</v>
      </c>
      <c r="F247" s="63">
        <v>0</v>
      </c>
      <c r="G247" s="59" t="s">
        <v>2</v>
      </c>
      <c r="H247" s="35">
        <v>5.04</v>
      </c>
      <c r="I247" s="19" t="s">
        <v>29</v>
      </c>
      <c r="J247" s="94"/>
      <c r="K247" s="61"/>
      <c r="L247" s="61"/>
      <c r="M247" s="61"/>
      <c r="N247" s="61"/>
      <c r="O247" s="94"/>
      <c r="P247" s="57"/>
      <c r="Q247" s="17"/>
      <c r="R247" s="94"/>
      <c r="S247" s="17"/>
      <c r="T247" s="17"/>
      <c r="U247" s="17"/>
      <c r="V247" s="17"/>
      <c r="W247" s="69"/>
      <c r="X247" s="94"/>
      <c r="Y247" s="47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</row>
    <row r="248" spans="1:39" s="12" customFormat="1" ht="15" customHeight="1" x14ac:dyDescent="0.25">
      <c r="A248" s="46">
        <v>95</v>
      </c>
      <c r="B248" s="46" t="s">
        <v>24</v>
      </c>
      <c r="C248" s="63">
        <v>0</v>
      </c>
      <c r="D248" s="46">
        <v>95</v>
      </c>
      <c r="E248" s="46" t="s">
        <v>24</v>
      </c>
      <c r="F248" s="63">
        <v>6.14</v>
      </c>
      <c r="G248" s="59" t="s">
        <v>2</v>
      </c>
      <c r="H248" s="35">
        <v>6.36</v>
      </c>
      <c r="I248" s="19" t="s">
        <v>29</v>
      </c>
      <c r="J248" s="92">
        <f>4.98+4.18+5.75</f>
        <v>14.91</v>
      </c>
      <c r="K248" s="92">
        <v>2.65</v>
      </c>
      <c r="L248" s="61"/>
      <c r="M248" s="61"/>
      <c r="N248" s="61"/>
      <c r="O248" s="92">
        <f>3.02+2.53</f>
        <v>5.55</v>
      </c>
      <c r="P248" s="57"/>
      <c r="Q248" s="61"/>
      <c r="R248" s="92">
        <f>3.64+10.35</f>
        <v>13.99</v>
      </c>
      <c r="S248" s="17"/>
      <c r="T248" s="17"/>
      <c r="U248" s="17"/>
      <c r="V248" s="17"/>
      <c r="W248" s="69"/>
      <c r="X248" s="92">
        <v>2</v>
      </c>
      <c r="Y248" s="47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</row>
    <row r="249" spans="1:39" s="12" customFormat="1" ht="15" customHeight="1" x14ac:dyDescent="0.25">
      <c r="A249" s="46">
        <v>95</v>
      </c>
      <c r="B249" s="46" t="s">
        <v>24</v>
      </c>
      <c r="C249" s="63">
        <v>0</v>
      </c>
      <c r="D249" s="46">
        <v>95</v>
      </c>
      <c r="E249" s="46" t="s">
        <v>24</v>
      </c>
      <c r="F249" s="63">
        <v>6.14</v>
      </c>
      <c r="G249" s="59" t="s">
        <v>2</v>
      </c>
      <c r="H249" s="35">
        <v>6.53</v>
      </c>
      <c r="I249" s="19" t="s">
        <v>29</v>
      </c>
      <c r="J249" s="93"/>
      <c r="K249" s="93"/>
      <c r="L249" s="61"/>
      <c r="M249" s="61"/>
      <c r="N249" s="61"/>
      <c r="O249" s="93"/>
      <c r="P249" s="57"/>
      <c r="Q249" s="61"/>
      <c r="R249" s="93"/>
      <c r="S249" s="17"/>
      <c r="T249" s="17"/>
      <c r="U249" s="17"/>
      <c r="V249" s="17"/>
      <c r="W249" s="69"/>
      <c r="X249" s="93"/>
      <c r="Y249" s="47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</row>
    <row r="250" spans="1:39" s="12" customFormat="1" ht="15" customHeight="1" x14ac:dyDescent="0.25">
      <c r="A250" s="46">
        <v>95</v>
      </c>
      <c r="B250" s="46" t="s">
        <v>24</v>
      </c>
      <c r="C250" s="63">
        <f t="shared" ref="C250:C256" si="9">F249</f>
        <v>6.14</v>
      </c>
      <c r="D250" s="46">
        <v>95</v>
      </c>
      <c r="E250" s="46" t="s">
        <v>24</v>
      </c>
      <c r="F250" s="63">
        <v>15.24</v>
      </c>
      <c r="G250" s="59" t="s">
        <v>23</v>
      </c>
      <c r="H250" s="35">
        <v>9.94</v>
      </c>
      <c r="I250" s="19" t="s">
        <v>29</v>
      </c>
      <c r="J250" s="93"/>
      <c r="K250" s="93"/>
      <c r="L250" s="61"/>
      <c r="M250" s="61"/>
      <c r="N250" s="61"/>
      <c r="O250" s="93"/>
      <c r="P250" s="57"/>
      <c r="Q250" s="61"/>
      <c r="R250" s="93"/>
      <c r="S250" s="17"/>
      <c r="T250" s="17"/>
      <c r="U250" s="17"/>
      <c r="V250" s="17"/>
      <c r="W250" s="69"/>
      <c r="X250" s="93"/>
      <c r="Y250" s="47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</row>
    <row r="251" spans="1:39" s="12" customFormat="1" ht="15" customHeight="1" x14ac:dyDescent="0.25">
      <c r="A251" s="46">
        <v>95</v>
      </c>
      <c r="B251" s="46" t="s">
        <v>24</v>
      </c>
      <c r="C251" s="63">
        <f t="shared" si="9"/>
        <v>15.24</v>
      </c>
      <c r="D251" s="46">
        <v>96</v>
      </c>
      <c r="E251" s="46" t="s">
        <v>24</v>
      </c>
      <c r="F251" s="63">
        <v>0</v>
      </c>
      <c r="G251" s="59" t="s">
        <v>23</v>
      </c>
      <c r="H251" s="35">
        <v>5.15</v>
      </c>
      <c r="I251" s="19" t="s">
        <v>33</v>
      </c>
      <c r="J251" s="94"/>
      <c r="K251" s="94"/>
      <c r="L251" s="61"/>
      <c r="M251" s="61"/>
      <c r="N251" s="61"/>
      <c r="O251" s="94"/>
      <c r="P251" s="57"/>
      <c r="Q251" s="61"/>
      <c r="R251" s="94"/>
      <c r="S251" s="17"/>
      <c r="T251" s="17"/>
      <c r="U251" s="17"/>
      <c r="V251" s="17"/>
      <c r="W251" s="69"/>
      <c r="X251" s="94"/>
      <c r="Y251" s="47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</row>
    <row r="252" spans="1:39" s="12" customFormat="1" ht="15" customHeight="1" x14ac:dyDescent="0.25">
      <c r="A252" s="46">
        <v>96</v>
      </c>
      <c r="B252" s="46" t="s">
        <v>24</v>
      </c>
      <c r="C252" s="63">
        <f t="shared" si="9"/>
        <v>0</v>
      </c>
      <c r="D252" s="46">
        <v>96</v>
      </c>
      <c r="E252" s="46" t="s">
        <v>24</v>
      </c>
      <c r="F252" s="63">
        <v>19.41</v>
      </c>
      <c r="G252" s="59" t="s">
        <v>23</v>
      </c>
      <c r="H252" s="35">
        <v>19.420000000000002</v>
      </c>
      <c r="I252" s="19" t="s">
        <v>33</v>
      </c>
      <c r="J252" s="92">
        <f>20+19.99</f>
        <v>39.989999999999995</v>
      </c>
      <c r="K252" s="92">
        <v>19.989999999999998</v>
      </c>
      <c r="L252" s="61"/>
      <c r="M252" s="61"/>
      <c r="N252" s="61"/>
      <c r="O252" s="92">
        <v>17.47</v>
      </c>
      <c r="P252" s="57"/>
      <c r="Q252" s="61"/>
      <c r="R252" s="92">
        <v>9.44</v>
      </c>
      <c r="S252" s="61"/>
      <c r="T252" s="61"/>
      <c r="U252" s="61"/>
      <c r="V252" s="61"/>
      <c r="W252" s="57"/>
      <c r="X252" s="57"/>
      <c r="Y252" s="47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</row>
    <row r="253" spans="1:39" s="12" customFormat="1" ht="15" customHeight="1" x14ac:dyDescent="0.25">
      <c r="A253" s="46">
        <v>96</v>
      </c>
      <c r="B253" s="46" t="s">
        <v>24</v>
      </c>
      <c r="C253" s="63">
        <f t="shared" si="9"/>
        <v>19.41</v>
      </c>
      <c r="D253" s="46">
        <v>97</v>
      </c>
      <c r="E253" s="46" t="s">
        <v>24</v>
      </c>
      <c r="F253" s="63">
        <v>0</v>
      </c>
      <c r="G253" s="59" t="s">
        <v>23</v>
      </c>
      <c r="H253" s="35">
        <v>0.57999999999999996</v>
      </c>
      <c r="I253" s="19" t="s">
        <v>31</v>
      </c>
      <c r="J253" s="94"/>
      <c r="K253" s="94"/>
      <c r="L253" s="61"/>
      <c r="M253" s="61"/>
      <c r="N253" s="61"/>
      <c r="O253" s="94"/>
      <c r="P253" s="57"/>
      <c r="Q253" s="61"/>
      <c r="R253" s="94"/>
      <c r="S253" s="61"/>
      <c r="T253" s="61"/>
      <c r="U253" s="61"/>
      <c r="V253" s="61"/>
      <c r="W253" s="57"/>
      <c r="X253" s="57"/>
      <c r="Y253" s="47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</row>
    <row r="254" spans="1:39" s="12" customFormat="1" ht="15" customHeight="1" x14ac:dyDescent="0.25">
      <c r="A254" s="46">
        <v>97</v>
      </c>
      <c r="B254" s="46" t="s">
        <v>24</v>
      </c>
      <c r="C254" s="63">
        <f t="shared" si="9"/>
        <v>0</v>
      </c>
      <c r="D254" s="46">
        <v>97</v>
      </c>
      <c r="E254" s="46" t="s">
        <v>24</v>
      </c>
      <c r="F254" s="63">
        <v>6.77</v>
      </c>
      <c r="G254" s="59" t="s">
        <v>23</v>
      </c>
      <c r="H254" s="35">
        <v>6.77</v>
      </c>
      <c r="I254" s="19" t="s">
        <v>31</v>
      </c>
      <c r="J254" s="92">
        <f>20.78+4.39+19.99</f>
        <v>45.16</v>
      </c>
      <c r="K254" s="92">
        <v>19.989999999999998</v>
      </c>
      <c r="L254" s="61"/>
      <c r="M254" s="61"/>
      <c r="N254" s="61"/>
      <c r="O254" s="92">
        <v>19.45</v>
      </c>
      <c r="P254" s="57"/>
      <c r="Q254" s="61"/>
      <c r="R254" s="92">
        <v>15.33</v>
      </c>
      <c r="S254" s="61"/>
      <c r="T254" s="61"/>
      <c r="U254" s="61"/>
      <c r="V254" s="61"/>
      <c r="W254" s="57"/>
      <c r="X254" s="92">
        <v>2</v>
      </c>
      <c r="Y254" s="47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</row>
    <row r="255" spans="1:39" s="12" customFormat="1" ht="15" customHeight="1" x14ac:dyDescent="0.25">
      <c r="A255" s="46">
        <v>97</v>
      </c>
      <c r="B255" s="46" t="s">
        <v>24</v>
      </c>
      <c r="C255" s="63">
        <f t="shared" si="9"/>
        <v>6.77</v>
      </c>
      <c r="D255" s="46">
        <v>97</v>
      </c>
      <c r="E255" s="46" t="s">
        <v>24</v>
      </c>
      <c r="F255" s="63">
        <v>16.78</v>
      </c>
      <c r="G255" s="59" t="s">
        <v>23</v>
      </c>
      <c r="H255" s="35">
        <v>10.01</v>
      </c>
      <c r="I255" s="19" t="s">
        <v>33</v>
      </c>
      <c r="J255" s="93"/>
      <c r="K255" s="93"/>
      <c r="L255" s="61"/>
      <c r="M255" s="61"/>
      <c r="N255" s="61"/>
      <c r="O255" s="93"/>
      <c r="P255" s="57"/>
      <c r="Q255" s="61"/>
      <c r="R255" s="93"/>
      <c r="S255" s="61"/>
      <c r="T255" s="61"/>
      <c r="U255" s="61"/>
      <c r="V255" s="61"/>
      <c r="W255" s="57"/>
      <c r="X255" s="93"/>
      <c r="Y255" s="47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</row>
    <row r="256" spans="1:39" s="12" customFormat="1" ht="15" customHeight="1" x14ac:dyDescent="0.25">
      <c r="A256" s="46">
        <v>97</v>
      </c>
      <c r="B256" s="46" t="s">
        <v>24</v>
      </c>
      <c r="C256" s="63">
        <f t="shared" si="9"/>
        <v>16.78</v>
      </c>
      <c r="D256" s="46">
        <v>98</v>
      </c>
      <c r="E256" s="46" t="s">
        <v>24</v>
      </c>
      <c r="F256" s="63">
        <v>0</v>
      </c>
      <c r="G256" s="59" t="s">
        <v>2</v>
      </c>
      <c r="H256" s="35">
        <v>3.96</v>
      </c>
      <c r="I256" s="19" t="s">
        <v>33</v>
      </c>
      <c r="J256" s="93"/>
      <c r="K256" s="93"/>
      <c r="L256" s="61"/>
      <c r="M256" s="61"/>
      <c r="N256" s="61"/>
      <c r="O256" s="93"/>
      <c r="P256" s="57"/>
      <c r="Q256" s="61"/>
      <c r="R256" s="93"/>
      <c r="S256" s="61"/>
      <c r="T256" s="61"/>
      <c r="U256" s="61"/>
      <c r="V256" s="61"/>
      <c r="W256" s="57"/>
      <c r="X256" s="93"/>
      <c r="Y256" s="47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</row>
    <row r="257" spans="1:39" s="12" customFormat="1" ht="15" customHeight="1" x14ac:dyDescent="0.25">
      <c r="A257" s="46">
        <v>97</v>
      </c>
      <c r="B257" s="46" t="s">
        <v>24</v>
      </c>
      <c r="C257" s="63">
        <v>16.78</v>
      </c>
      <c r="D257" s="46">
        <v>98</v>
      </c>
      <c r="E257" s="46" t="s">
        <v>24</v>
      </c>
      <c r="F257" s="63">
        <v>0</v>
      </c>
      <c r="G257" s="59" t="s">
        <v>2</v>
      </c>
      <c r="H257" s="35">
        <v>3.23</v>
      </c>
      <c r="I257" s="19" t="s">
        <v>33</v>
      </c>
      <c r="J257" s="94"/>
      <c r="K257" s="94"/>
      <c r="L257" s="61"/>
      <c r="M257" s="61"/>
      <c r="N257" s="61"/>
      <c r="O257" s="94"/>
      <c r="P257" s="57"/>
      <c r="Q257" s="61"/>
      <c r="R257" s="94"/>
      <c r="S257" s="61"/>
      <c r="T257" s="61"/>
      <c r="U257" s="61"/>
      <c r="V257" s="61"/>
      <c r="W257" s="57"/>
      <c r="X257" s="94"/>
      <c r="Y257" s="47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</row>
    <row r="258" spans="1:39" s="12" customFormat="1" ht="15" customHeight="1" x14ac:dyDescent="0.25">
      <c r="A258" s="46">
        <v>98</v>
      </c>
      <c r="B258" s="46" t="s">
        <v>24</v>
      </c>
      <c r="C258" s="63">
        <v>0</v>
      </c>
      <c r="D258" s="46">
        <v>98</v>
      </c>
      <c r="E258" s="46" t="s">
        <v>24</v>
      </c>
      <c r="F258" s="63">
        <v>4.28</v>
      </c>
      <c r="G258" s="59" t="s">
        <v>2</v>
      </c>
      <c r="H258" s="35">
        <v>5.09</v>
      </c>
      <c r="I258" s="19" t="s">
        <v>33</v>
      </c>
      <c r="J258" s="96">
        <f>(17.17+3.58+5.42+19.99)-14.66</f>
        <v>31.499999999999996</v>
      </c>
      <c r="K258" s="92">
        <v>19.989999999999998</v>
      </c>
      <c r="L258" s="61"/>
      <c r="M258" s="61"/>
      <c r="N258" s="61"/>
      <c r="O258" s="92">
        <v>18.61</v>
      </c>
      <c r="P258" s="92">
        <v>1</v>
      </c>
      <c r="Q258" s="17"/>
      <c r="R258" s="92">
        <f>4.33+3.9</f>
        <v>8.23</v>
      </c>
      <c r="S258" s="17"/>
      <c r="T258" s="17"/>
      <c r="U258" s="17"/>
      <c r="V258" s="17"/>
      <c r="W258" s="69"/>
      <c r="X258" s="92">
        <v>2</v>
      </c>
      <c r="Y258" s="47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</row>
    <row r="259" spans="1:39" s="12" customFormat="1" ht="15" customHeight="1" x14ac:dyDescent="0.25">
      <c r="A259" s="46">
        <v>98</v>
      </c>
      <c r="B259" s="46" t="s">
        <v>24</v>
      </c>
      <c r="C259" s="63">
        <v>0</v>
      </c>
      <c r="D259" s="46">
        <v>98</v>
      </c>
      <c r="E259" s="46" t="s">
        <v>24</v>
      </c>
      <c r="F259" s="63">
        <v>4.28</v>
      </c>
      <c r="G259" s="59" t="s">
        <v>2</v>
      </c>
      <c r="H259" s="35">
        <v>4.2699999999999996</v>
      </c>
      <c r="I259" s="19" t="s">
        <v>33</v>
      </c>
      <c r="J259" s="97"/>
      <c r="K259" s="93"/>
      <c r="L259" s="61"/>
      <c r="M259" s="61"/>
      <c r="N259" s="61"/>
      <c r="O259" s="93"/>
      <c r="P259" s="93"/>
      <c r="Q259" s="17"/>
      <c r="R259" s="93"/>
      <c r="S259" s="17"/>
      <c r="T259" s="17"/>
      <c r="U259" s="17"/>
      <c r="V259" s="17"/>
      <c r="W259" s="69"/>
      <c r="X259" s="93"/>
      <c r="Y259" s="47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</row>
    <row r="260" spans="1:39" s="12" customFormat="1" ht="15" customHeight="1" x14ac:dyDescent="0.25">
      <c r="A260" s="46">
        <v>98</v>
      </c>
      <c r="B260" s="46" t="s">
        <v>24</v>
      </c>
      <c r="C260" s="63">
        <f t="shared" ref="C260:C288" si="10">F259</f>
        <v>4.28</v>
      </c>
      <c r="D260" s="46">
        <v>99</v>
      </c>
      <c r="E260" s="46" t="s">
        <v>24</v>
      </c>
      <c r="F260" s="63">
        <v>0</v>
      </c>
      <c r="G260" s="59" t="s">
        <v>23</v>
      </c>
      <c r="H260" s="35">
        <v>15.71</v>
      </c>
      <c r="I260" s="19" t="s">
        <v>33</v>
      </c>
      <c r="J260" s="98"/>
      <c r="K260" s="94"/>
      <c r="L260" s="61"/>
      <c r="M260" s="61"/>
      <c r="N260" s="61"/>
      <c r="O260" s="94"/>
      <c r="P260" s="94"/>
      <c r="Q260" s="17"/>
      <c r="R260" s="94"/>
      <c r="S260" s="17"/>
      <c r="T260" s="17"/>
      <c r="U260" s="17"/>
      <c r="V260" s="17"/>
      <c r="W260" s="69"/>
      <c r="X260" s="94"/>
      <c r="Y260" s="47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</row>
    <row r="261" spans="1:39" s="12" customFormat="1" ht="15" customHeight="1" x14ac:dyDescent="0.25">
      <c r="A261" s="60">
        <v>99</v>
      </c>
      <c r="B261" s="60" t="s">
        <v>24</v>
      </c>
      <c r="C261" s="35">
        <f t="shared" si="10"/>
        <v>0</v>
      </c>
      <c r="D261" s="60">
        <v>100</v>
      </c>
      <c r="E261" s="60" t="s">
        <v>24</v>
      </c>
      <c r="F261" s="35">
        <v>0</v>
      </c>
      <c r="G261" s="60" t="s">
        <v>23</v>
      </c>
      <c r="H261" s="35">
        <v>20</v>
      </c>
      <c r="I261" s="19" t="s">
        <v>33</v>
      </c>
      <c r="J261" s="70">
        <f>19.99</f>
        <v>19.989999999999998</v>
      </c>
      <c r="K261" s="46">
        <v>14.37</v>
      </c>
      <c r="L261" s="61"/>
      <c r="M261" s="61"/>
      <c r="N261" s="61"/>
      <c r="O261" s="46">
        <v>14.88</v>
      </c>
      <c r="P261" s="57"/>
      <c r="Q261" s="61"/>
      <c r="R261" s="69">
        <v>15.69</v>
      </c>
      <c r="S261" s="61"/>
      <c r="T261" s="61"/>
      <c r="U261" s="61"/>
      <c r="V261" s="61"/>
      <c r="W261" s="57"/>
      <c r="X261" s="57"/>
      <c r="Y261" s="47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</row>
    <row r="262" spans="1:39" s="12" customFormat="1" ht="15" customHeight="1" x14ac:dyDescent="0.25">
      <c r="A262" s="46">
        <v>100</v>
      </c>
      <c r="B262" s="46" t="s">
        <v>24</v>
      </c>
      <c r="C262" s="63">
        <f t="shared" si="10"/>
        <v>0</v>
      </c>
      <c r="D262" s="46">
        <v>100</v>
      </c>
      <c r="E262" s="46" t="s">
        <v>24</v>
      </c>
      <c r="F262" s="63">
        <v>1.77</v>
      </c>
      <c r="G262" s="10" t="s">
        <v>23</v>
      </c>
      <c r="H262" s="35">
        <v>1.77</v>
      </c>
      <c r="I262" s="19" t="s">
        <v>33</v>
      </c>
      <c r="J262" s="96">
        <f>8.91</f>
        <v>8.91</v>
      </c>
      <c r="K262" s="61"/>
      <c r="L262" s="88"/>
      <c r="M262" s="96">
        <f>(3.69+3.61+1*2+0.3)*0.5</f>
        <v>4.8000000000000007</v>
      </c>
      <c r="N262" s="92">
        <f>4.84+7.77</f>
        <v>12.61</v>
      </c>
      <c r="O262" s="92">
        <f>1.58+2.97+4.91</f>
        <v>9.4600000000000009</v>
      </c>
      <c r="P262" s="57"/>
      <c r="Q262" s="92">
        <v>1</v>
      </c>
      <c r="R262" s="61"/>
      <c r="S262" s="61"/>
      <c r="T262" s="61"/>
      <c r="U262" s="92">
        <v>1</v>
      </c>
      <c r="V262" s="92">
        <v>2</v>
      </c>
      <c r="W262" s="92">
        <v>1</v>
      </c>
      <c r="X262" s="92">
        <v>1</v>
      </c>
      <c r="Y262" s="47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</row>
    <row r="263" spans="1:39" s="12" customFormat="1" ht="14.25" customHeight="1" x14ac:dyDescent="0.25">
      <c r="A263" s="46">
        <v>100</v>
      </c>
      <c r="B263" s="46" t="s">
        <v>24</v>
      </c>
      <c r="C263" s="63">
        <f t="shared" si="10"/>
        <v>1.77</v>
      </c>
      <c r="D263" s="46">
        <v>100</v>
      </c>
      <c r="E263" s="46" t="s">
        <v>24</v>
      </c>
      <c r="F263" s="63">
        <v>16.05</v>
      </c>
      <c r="G263" s="10" t="s">
        <v>23</v>
      </c>
      <c r="H263" s="35">
        <v>14.77</v>
      </c>
      <c r="I263" s="19" t="s">
        <v>32</v>
      </c>
      <c r="J263" s="97"/>
      <c r="K263" s="61"/>
      <c r="L263" s="89"/>
      <c r="M263" s="97"/>
      <c r="N263" s="93"/>
      <c r="O263" s="93"/>
      <c r="P263" s="57"/>
      <c r="Q263" s="93"/>
      <c r="R263" s="61"/>
      <c r="S263" s="61"/>
      <c r="T263" s="61"/>
      <c r="U263" s="93"/>
      <c r="V263" s="93"/>
      <c r="W263" s="93"/>
      <c r="X263" s="93"/>
      <c r="Y263" s="47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</row>
    <row r="264" spans="1:39" s="12" customFormat="1" ht="14.25" customHeight="1" x14ac:dyDescent="0.25">
      <c r="A264" s="46">
        <v>100</v>
      </c>
      <c r="B264" s="46" t="s">
        <v>24</v>
      </c>
      <c r="C264" s="63">
        <f t="shared" si="10"/>
        <v>16.05</v>
      </c>
      <c r="D264" s="46">
        <v>101</v>
      </c>
      <c r="E264" s="46" t="s">
        <v>24</v>
      </c>
      <c r="F264" s="63">
        <v>0</v>
      </c>
      <c r="G264" s="10" t="s">
        <v>23</v>
      </c>
      <c r="H264" s="35">
        <v>3.95</v>
      </c>
      <c r="I264" s="19" t="s">
        <v>26</v>
      </c>
      <c r="J264" s="98"/>
      <c r="K264" s="61"/>
      <c r="L264" s="90"/>
      <c r="M264" s="98"/>
      <c r="N264" s="94"/>
      <c r="O264" s="94"/>
      <c r="P264" s="57"/>
      <c r="Q264" s="94"/>
      <c r="R264" s="61"/>
      <c r="S264" s="61"/>
      <c r="T264" s="61"/>
      <c r="U264" s="94"/>
      <c r="V264" s="94"/>
      <c r="W264" s="94"/>
      <c r="X264" s="94"/>
      <c r="Y264" s="47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</row>
    <row r="265" spans="1:39" s="12" customFormat="1" ht="14.25" customHeight="1" x14ac:dyDescent="0.25">
      <c r="A265" s="46">
        <v>101</v>
      </c>
      <c r="B265" s="46" t="s">
        <v>24</v>
      </c>
      <c r="C265" s="63">
        <f t="shared" si="10"/>
        <v>0</v>
      </c>
      <c r="D265" s="46">
        <v>101</v>
      </c>
      <c r="E265" s="46" t="s">
        <v>24</v>
      </c>
      <c r="F265" s="63">
        <v>1.5</v>
      </c>
      <c r="G265" s="10" t="s">
        <v>23</v>
      </c>
      <c r="H265" s="35">
        <v>1.5</v>
      </c>
      <c r="I265" s="19" t="s">
        <v>26</v>
      </c>
      <c r="J265" s="61"/>
      <c r="K265" s="61"/>
      <c r="L265" s="92">
        <v>45.48</v>
      </c>
      <c r="M265" s="96">
        <f>(2.56+1+1.2+4.84+4.6+0.85+1*2+0.5)*0.5</f>
        <v>8.7749999999999986</v>
      </c>
      <c r="N265" s="92">
        <v>16.8</v>
      </c>
      <c r="O265" s="92">
        <f>19.16+(4.37-2.97)</f>
        <v>20.56</v>
      </c>
      <c r="P265" s="57"/>
      <c r="Q265" s="92">
        <v>5</v>
      </c>
      <c r="R265" s="17"/>
      <c r="S265" s="92">
        <v>1</v>
      </c>
      <c r="T265" s="17"/>
      <c r="U265" s="92">
        <v>1</v>
      </c>
      <c r="V265" s="92">
        <v>1</v>
      </c>
      <c r="W265" s="17"/>
      <c r="X265" s="17"/>
      <c r="Y265" s="47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</row>
    <row r="266" spans="1:39" s="12" customFormat="1" ht="14.25" customHeight="1" x14ac:dyDescent="0.25">
      <c r="A266" s="46">
        <v>101</v>
      </c>
      <c r="B266" s="46" t="s">
        <v>24</v>
      </c>
      <c r="C266" s="63">
        <f t="shared" si="10"/>
        <v>1.5</v>
      </c>
      <c r="D266" s="46">
        <v>101</v>
      </c>
      <c r="E266" s="46" t="s">
        <v>24</v>
      </c>
      <c r="F266" s="63">
        <v>19.41</v>
      </c>
      <c r="G266" s="10" t="s">
        <v>23</v>
      </c>
      <c r="H266" s="35">
        <v>17.86</v>
      </c>
      <c r="I266" s="19" t="s">
        <v>25</v>
      </c>
      <c r="J266" s="61"/>
      <c r="K266" s="61"/>
      <c r="L266" s="93"/>
      <c r="M266" s="97"/>
      <c r="N266" s="93"/>
      <c r="O266" s="93"/>
      <c r="P266" s="57"/>
      <c r="Q266" s="93"/>
      <c r="R266" s="17"/>
      <c r="S266" s="93"/>
      <c r="T266" s="17"/>
      <c r="U266" s="93"/>
      <c r="V266" s="93"/>
      <c r="W266" s="17"/>
      <c r="X266" s="17"/>
      <c r="Y266" s="47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</row>
    <row r="267" spans="1:39" s="12" customFormat="1" ht="14.25" customHeight="1" x14ac:dyDescent="0.25">
      <c r="A267" s="46">
        <v>101</v>
      </c>
      <c r="B267" s="46" t="s">
        <v>24</v>
      </c>
      <c r="C267" s="63">
        <f t="shared" si="10"/>
        <v>19.41</v>
      </c>
      <c r="D267" s="46">
        <v>102</v>
      </c>
      <c r="E267" s="46" t="s">
        <v>24</v>
      </c>
      <c r="F267" s="63">
        <v>0</v>
      </c>
      <c r="G267" s="59" t="s">
        <v>23</v>
      </c>
      <c r="H267" s="35">
        <v>0.65</v>
      </c>
      <c r="I267" s="19" t="s">
        <v>26</v>
      </c>
      <c r="J267" s="61"/>
      <c r="K267" s="61"/>
      <c r="L267" s="93"/>
      <c r="M267" s="98"/>
      <c r="N267" s="94"/>
      <c r="O267" s="93"/>
      <c r="P267" s="57"/>
      <c r="Q267" s="94"/>
      <c r="R267" s="17"/>
      <c r="S267" s="94"/>
      <c r="T267" s="17"/>
      <c r="U267" s="94"/>
      <c r="V267" s="94"/>
      <c r="W267" s="17"/>
      <c r="X267" s="17"/>
      <c r="Y267" s="47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</row>
    <row r="268" spans="1:39" s="12" customFormat="1" ht="14.25" customHeight="1" x14ac:dyDescent="0.25">
      <c r="A268" s="46">
        <v>102</v>
      </c>
      <c r="B268" s="46" t="s">
        <v>24</v>
      </c>
      <c r="C268" s="63">
        <f t="shared" si="10"/>
        <v>0</v>
      </c>
      <c r="D268" s="46">
        <v>102</v>
      </c>
      <c r="E268" s="46" t="s">
        <v>24</v>
      </c>
      <c r="F268" s="63">
        <v>11.14</v>
      </c>
      <c r="G268" s="10" t="s">
        <v>23</v>
      </c>
      <c r="H268" s="35">
        <v>11.22</v>
      </c>
      <c r="I268" s="19" t="s">
        <v>26</v>
      </c>
      <c r="J268" s="92">
        <f>9.26+10.86</f>
        <v>20.119999999999997</v>
      </c>
      <c r="K268" s="61"/>
      <c r="L268" s="94"/>
      <c r="M268" s="61"/>
      <c r="N268" s="61"/>
      <c r="O268" s="94"/>
      <c r="P268" s="57"/>
      <c r="Q268" s="92">
        <v>2</v>
      </c>
      <c r="R268" s="17"/>
      <c r="S268" s="17"/>
      <c r="T268" s="17"/>
      <c r="U268" s="92">
        <v>1</v>
      </c>
      <c r="V268" s="17"/>
      <c r="W268" s="92">
        <v>1</v>
      </c>
      <c r="X268" s="92">
        <v>1</v>
      </c>
      <c r="Y268" s="47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</row>
    <row r="269" spans="1:39" s="12" customFormat="1" ht="14.25" customHeight="1" x14ac:dyDescent="0.25">
      <c r="A269" s="46">
        <v>102</v>
      </c>
      <c r="B269" s="46" t="s">
        <v>24</v>
      </c>
      <c r="C269" s="63">
        <f t="shared" si="10"/>
        <v>11.14</v>
      </c>
      <c r="D269" s="46">
        <v>103</v>
      </c>
      <c r="E269" s="46" t="s">
        <v>24</v>
      </c>
      <c r="F269" s="63">
        <v>0</v>
      </c>
      <c r="G269" s="59" t="s">
        <v>23</v>
      </c>
      <c r="H269" s="35">
        <v>10.18</v>
      </c>
      <c r="I269" s="19" t="s">
        <v>33</v>
      </c>
      <c r="J269" s="94"/>
      <c r="K269" s="61"/>
      <c r="L269" s="87">
        <v>0.69</v>
      </c>
      <c r="M269" s="61"/>
      <c r="N269" s="61"/>
      <c r="O269" s="56">
        <v>2.0699999999999998</v>
      </c>
      <c r="P269" s="57"/>
      <c r="Q269" s="94"/>
      <c r="R269" s="17"/>
      <c r="S269" s="17"/>
      <c r="T269" s="17"/>
      <c r="U269" s="94"/>
      <c r="V269" s="17"/>
      <c r="W269" s="94"/>
      <c r="X269" s="94"/>
      <c r="Y269" s="47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</row>
    <row r="270" spans="1:39" s="12" customFormat="1" ht="14.25" customHeight="1" x14ac:dyDescent="0.25">
      <c r="A270" s="46">
        <v>103</v>
      </c>
      <c r="B270" s="46" t="s">
        <v>24</v>
      </c>
      <c r="C270" s="63">
        <f t="shared" si="10"/>
        <v>0</v>
      </c>
      <c r="D270" s="46">
        <v>104</v>
      </c>
      <c r="E270" s="46" t="s">
        <v>24</v>
      </c>
      <c r="F270" s="63">
        <v>0</v>
      </c>
      <c r="G270" s="59" t="s">
        <v>23</v>
      </c>
      <c r="H270" s="35">
        <v>20.420000000000002</v>
      </c>
      <c r="I270" s="19" t="s">
        <v>29</v>
      </c>
      <c r="J270" s="46">
        <v>1.56</v>
      </c>
      <c r="K270" s="61"/>
      <c r="L270" s="61"/>
      <c r="M270" s="61"/>
      <c r="N270" s="61"/>
      <c r="O270" s="61"/>
      <c r="P270" s="57"/>
      <c r="Q270" s="61"/>
      <c r="R270" s="69">
        <v>1.42</v>
      </c>
      <c r="S270" s="61"/>
      <c r="T270" s="61"/>
      <c r="U270" s="61"/>
      <c r="V270" s="61"/>
      <c r="W270" s="57"/>
      <c r="X270" s="57"/>
      <c r="Y270" s="47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</row>
    <row r="271" spans="1:39" s="12" customFormat="1" ht="14.25" customHeight="1" x14ac:dyDescent="0.25">
      <c r="A271" s="46">
        <v>104</v>
      </c>
      <c r="B271" s="46" t="s">
        <v>24</v>
      </c>
      <c r="C271" s="63">
        <f t="shared" si="10"/>
        <v>0</v>
      </c>
      <c r="D271" s="46">
        <v>104</v>
      </c>
      <c r="E271" s="46" t="s">
        <v>24</v>
      </c>
      <c r="F271" s="63">
        <v>4.96</v>
      </c>
      <c r="G271" s="59" t="s">
        <v>23</v>
      </c>
      <c r="H271" s="35">
        <v>5.48</v>
      </c>
      <c r="I271" s="19" t="s">
        <v>33</v>
      </c>
      <c r="J271" s="96">
        <f>6.19+4.88+5.16</f>
        <v>16.23</v>
      </c>
      <c r="K271" s="92">
        <v>2.66</v>
      </c>
      <c r="L271" s="61"/>
      <c r="M271" s="61"/>
      <c r="N271" s="61"/>
      <c r="O271" s="92">
        <v>2.4700000000000002</v>
      </c>
      <c r="P271" s="57"/>
      <c r="Q271" s="61"/>
      <c r="R271" s="92">
        <v>13.29</v>
      </c>
      <c r="S271" s="61"/>
      <c r="T271" s="61"/>
      <c r="U271" s="61"/>
      <c r="V271" s="61"/>
      <c r="W271" s="57"/>
      <c r="X271" s="57"/>
      <c r="Y271" s="47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</row>
    <row r="272" spans="1:39" s="12" customFormat="1" ht="14.25" customHeight="1" x14ac:dyDescent="0.25">
      <c r="A272" s="46">
        <v>104</v>
      </c>
      <c r="B272" s="46" t="s">
        <v>24</v>
      </c>
      <c r="C272" s="63">
        <f t="shared" si="10"/>
        <v>4.96</v>
      </c>
      <c r="D272" s="46">
        <v>104</v>
      </c>
      <c r="E272" s="46" t="s">
        <v>24</v>
      </c>
      <c r="F272" s="63">
        <v>15.75</v>
      </c>
      <c r="G272" s="59" t="s">
        <v>23</v>
      </c>
      <c r="H272" s="35">
        <v>11.43</v>
      </c>
      <c r="I272" s="19" t="s">
        <v>29</v>
      </c>
      <c r="J272" s="97"/>
      <c r="K272" s="93"/>
      <c r="L272" s="61"/>
      <c r="M272" s="61"/>
      <c r="N272" s="61"/>
      <c r="O272" s="93"/>
      <c r="P272" s="57"/>
      <c r="Q272" s="61"/>
      <c r="R272" s="93"/>
      <c r="S272" s="61"/>
      <c r="T272" s="61"/>
      <c r="U272" s="61"/>
      <c r="V272" s="61"/>
      <c r="W272" s="57"/>
      <c r="X272" s="57"/>
      <c r="Y272" s="47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</row>
    <row r="273" spans="1:39" s="12" customFormat="1" ht="14.25" customHeight="1" x14ac:dyDescent="0.25">
      <c r="A273" s="46">
        <v>104</v>
      </c>
      <c r="B273" s="46" t="s">
        <v>24</v>
      </c>
      <c r="C273" s="63">
        <f t="shared" si="10"/>
        <v>15.75</v>
      </c>
      <c r="D273" s="46">
        <v>105</v>
      </c>
      <c r="E273" s="46" t="s">
        <v>24</v>
      </c>
      <c r="F273" s="63">
        <v>0</v>
      </c>
      <c r="G273" s="59" t="s">
        <v>23</v>
      </c>
      <c r="H273" s="35">
        <v>4.49</v>
      </c>
      <c r="I273" s="19" t="s">
        <v>29</v>
      </c>
      <c r="J273" s="98"/>
      <c r="K273" s="94"/>
      <c r="L273" s="61"/>
      <c r="M273" s="61"/>
      <c r="N273" s="61"/>
      <c r="O273" s="94"/>
      <c r="P273" s="57"/>
      <c r="Q273" s="61"/>
      <c r="R273" s="94"/>
      <c r="S273" s="61"/>
      <c r="T273" s="61"/>
      <c r="U273" s="61"/>
      <c r="V273" s="61"/>
      <c r="W273" s="57"/>
      <c r="X273" s="57"/>
      <c r="Y273" s="47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</row>
    <row r="274" spans="1:39" s="12" customFormat="1" ht="14.25" customHeight="1" x14ac:dyDescent="0.25">
      <c r="A274" s="46">
        <v>105</v>
      </c>
      <c r="B274" s="46" t="s">
        <v>24</v>
      </c>
      <c r="C274" s="63">
        <f t="shared" si="10"/>
        <v>0</v>
      </c>
      <c r="D274" s="46">
        <v>106</v>
      </c>
      <c r="E274" s="46" t="s">
        <v>24</v>
      </c>
      <c r="F274" s="63">
        <v>0</v>
      </c>
      <c r="G274" s="59" t="s">
        <v>23</v>
      </c>
      <c r="H274" s="35">
        <v>20</v>
      </c>
      <c r="I274" s="19" t="s">
        <v>33</v>
      </c>
      <c r="J274" s="46">
        <v>20</v>
      </c>
      <c r="K274" s="46">
        <v>20</v>
      </c>
      <c r="L274" s="61"/>
      <c r="M274" s="61"/>
      <c r="N274" s="61"/>
      <c r="O274" s="46">
        <v>14.67</v>
      </c>
      <c r="P274" s="57"/>
      <c r="Q274" s="61"/>
      <c r="R274" s="69">
        <v>2.88</v>
      </c>
      <c r="S274" s="61"/>
      <c r="T274" s="61"/>
      <c r="U274" s="61"/>
      <c r="V274" s="61"/>
      <c r="W274" s="57"/>
      <c r="X274" s="57"/>
      <c r="Y274" s="47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</row>
    <row r="275" spans="1:39" s="12" customFormat="1" ht="14.25" customHeight="1" x14ac:dyDescent="0.25">
      <c r="A275" s="46">
        <v>106</v>
      </c>
      <c r="B275" s="46" t="s">
        <v>24</v>
      </c>
      <c r="C275" s="63">
        <f t="shared" si="10"/>
        <v>0</v>
      </c>
      <c r="D275" s="46">
        <v>107</v>
      </c>
      <c r="E275" s="46" t="s">
        <v>24</v>
      </c>
      <c r="F275" s="63">
        <v>0</v>
      </c>
      <c r="G275" s="59" t="s">
        <v>23</v>
      </c>
      <c r="H275" s="35">
        <v>21.02</v>
      </c>
      <c r="I275" s="19" t="s">
        <v>33</v>
      </c>
      <c r="J275" s="81">
        <f>10.12+11.03+11.07</f>
        <v>32.22</v>
      </c>
      <c r="K275" s="46">
        <v>10.08</v>
      </c>
      <c r="L275" s="61"/>
      <c r="M275" s="61"/>
      <c r="N275" s="61"/>
      <c r="O275" s="46">
        <v>8.69</v>
      </c>
      <c r="P275" s="57"/>
      <c r="Q275" s="61"/>
      <c r="R275" s="69">
        <v>6.71</v>
      </c>
      <c r="S275" s="61"/>
      <c r="T275" s="61"/>
      <c r="U275" s="61"/>
      <c r="V275" s="61"/>
      <c r="W275" s="57"/>
      <c r="X275" s="57"/>
      <c r="Y275" s="47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</row>
    <row r="276" spans="1:39" s="12" customFormat="1" ht="14.25" customHeight="1" x14ac:dyDescent="0.25">
      <c r="A276" s="46">
        <v>107</v>
      </c>
      <c r="B276" s="46" t="s">
        <v>24</v>
      </c>
      <c r="C276" s="63">
        <f t="shared" si="10"/>
        <v>0</v>
      </c>
      <c r="D276" s="46">
        <v>107</v>
      </c>
      <c r="E276" s="46" t="s">
        <v>24</v>
      </c>
      <c r="F276" s="63">
        <v>2.5299999999999998</v>
      </c>
      <c r="G276" s="59" t="s">
        <v>23</v>
      </c>
      <c r="H276" s="35">
        <v>2.94</v>
      </c>
      <c r="I276" s="19" t="s">
        <v>33</v>
      </c>
      <c r="J276" s="92">
        <f>12.34+12.91</f>
        <v>25.25</v>
      </c>
      <c r="K276" s="92">
        <v>3.99</v>
      </c>
      <c r="L276" s="61"/>
      <c r="M276" s="61"/>
      <c r="N276" s="61"/>
      <c r="O276" s="92">
        <v>4.54</v>
      </c>
      <c r="P276" s="57"/>
      <c r="Q276" s="61"/>
      <c r="R276" s="57"/>
      <c r="S276" s="61"/>
      <c r="T276" s="61"/>
      <c r="U276" s="61"/>
      <c r="V276" s="61"/>
      <c r="W276" s="57"/>
      <c r="X276" s="57"/>
      <c r="Y276" s="47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</row>
    <row r="277" spans="1:39" s="12" customFormat="1" ht="14.25" customHeight="1" x14ac:dyDescent="0.25">
      <c r="A277" s="46">
        <v>107</v>
      </c>
      <c r="B277" s="46" t="s">
        <v>24</v>
      </c>
      <c r="C277" s="63">
        <f t="shared" si="10"/>
        <v>2.5299999999999998</v>
      </c>
      <c r="D277" s="46">
        <v>107</v>
      </c>
      <c r="E277" s="46" t="s">
        <v>24</v>
      </c>
      <c r="F277" s="63">
        <v>11.83</v>
      </c>
      <c r="G277" s="10" t="s">
        <v>23</v>
      </c>
      <c r="H277" s="35">
        <v>9.6999999999999993</v>
      </c>
      <c r="I277" s="19" t="s">
        <v>31</v>
      </c>
      <c r="J277" s="93"/>
      <c r="K277" s="93"/>
      <c r="L277" s="61"/>
      <c r="M277" s="61"/>
      <c r="N277" s="61"/>
      <c r="O277" s="93"/>
      <c r="P277" s="57"/>
      <c r="Q277" s="61"/>
      <c r="R277" s="57"/>
      <c r="S277" s="61"/>
      <c r="T277" s="61"/>
      <c r="U277" s="61"/>
      <c r="V277" s="61"/>
      <c r="W277" s="57"/>
      <c r="X277" s="57"/>
      <c r="Y277" s="47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</row>
    <row r="278" spans="1:39" s="12" customFormat="1" ht="14.25" customHeight="1" x14ac:dyDescent="0.25">
      <c r="A278" s="46">
        <v>107</v>
      </c>
      <c r="B278" s="46" t="s">
        <v>24</v>
      </c>
      <c r="C278" s="63">
        <f t="shared" si="10"/>
        <v>11.83</v>
      </c>
      <c r="D278" s="46">
        <v>108</v>
      </c>
      <c r="E278" s="46" t="s">
        <v>24</v>
      </c>
      <c r="F278" s="63">
        <v>0</v>
      </c>
      <c r="G278" s="10" t="s">
        <v>23</v>
      </c>
      <c r="H278" s="35">
        <v>8.41</v>
      </c>
      <c r="I278" s="19" t="s">
        <v>29</v>
      </c>
      <c r="J278" s="94"/>
      <c r="K278" s="94"/>
      <c r="L278" s="61"/>
      <c r="M278" s="61"/>
      <c r="N278" s="61"/>
      <c r="O278" s="94"/>
      <c r="P278" s="57"/>
      <c r="Q278" s="61"/>
      <c r="R278" s="57"/>
      <c r="S278" s="61"/>
      <c r="T278" s="61"/>
      <c r="U278" s="61"/>
      <c r="V278" s="61"/>
      <c r="W278" s="57"/>
      <c r="X278" s="57"/>
      <c r="Y278" s="47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</row>
    <row r="279" spans="1:39" s="12" customFormat="1" ht="14.25" customHeight="1" x14ac:dyDescent="0.25">
      <c r="A279" s="46">
        <v>108</v>
      </c>
      <c r="B279" s="46" t="s">
        <v>24</v>
      </c>
      <c r="C279" s="63">
        <f t="shared" si="10"/>
        <v>0</v>
      </c>
      <c r="D279" s="46">
        <v>109</v>
      </c>
      <c r="E279" s="46" t="s">
        <v>24</v>
      </c>
      <c r="F279" s="63">
        <v>0</v>
      </c>
      <c r="G279" s="10" t="s">
        <v>23</v>
      </c>
      <c r="H279" s="35">
        <v>20.309999999999999</v>
      </c>
      <c r="I279" s="19" t="s">
        <v>29</v>
      </c>
      <c r="J279" s="61"/>
      <c r="K279" s="61"/>
      <c r="L279" s="61"/>
      <c r="M279" s="61"/>
      <c r="N279" s="61"/>
      <c r="O279" s="61"/>
      <c r="P279" s="46">
        <v>4</v>
      </c>
      <c r="Q279" s="61"/>
      <c r="R279" s="57"/>
      <c r="S279" s="61"/>
      <c r="T279" s="61"/>
      <c r="U279" s="61"/>
      <c r="V279" s="61"/>
      <c r="W279" s="57"/>
      <c r="X279" s="57"/>
      <c r="Y279" s="47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</row>
    <row r="280" spans="1:39" s="12" customFormat="1" ht="14.25" customHeight="1" x14ac:dyDescent="0.25">
      <c r="A280" s="69">
        <v>109</v>
      </c>
      <c r="B280" s="69" t="s">
        <v>24</v>
      </c>
      <c r="C280" s="63">
        <f t="shared" si="10"/>
        <v>0</v>
      </c>
      <c r="D280" s="69">
        <v>110</v>
      </c>
      <c r="E280" s="69" t="s">
        <v>24</v>
      </c>
      <c r="F280" s="63">
        <v>0</v>
      </c>
      <c r="G280" s="59" t="s">
        <v>23</v>
      </c>
      <c r="H280" s="35">
        <v>20.13</v>
      </c>
      <c r="I280" s="65" t="s">
        <v>29</v>
      </c>
      <c r="J280" s="17"/>
      <c r="K280" s="17"/>
      <c r="L280" s="17"/>
      <c r="M280" s="17"/>
      <c r="N280" s="17"/>
      <c r="O280" s="17"/>
      <c r="P280" s="69"/>
      <c r="Q280" s="17"/>
      <c r="R280" s="69">
        <v>3.21</v>
      </c>
      <c r="S280" s="61"/>
      <c r="T280" s="61"/>
      <c r="U280" s="69">
        <v>1</v>
      </c>
      <c r="V280" s="17"/>
      <c r="W280" s="69"/>
      <c r="X280" s="69">
        <v>2</v>
      </c>
      <c r="Y280" s="47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</row>
    <row r="281" spans="1:39" s="12" customFormat="1" ht="14.25" customHeight="1" x14ac:dyDescent="0.25">
      <c r="A281" s="46">
        <v>110</v>
      </c>
      <c r="B281" s="46" t="s">
        <v>24</v>
      </c>
      <c r="C281" s="63">
        <f t="shared" si="10"/>
        <v>0</v>
      </c>
      <c r="D281" s="46">
        <v>111</v>
      </c>
      <c r="E281" s="46" t="s">
        <v>24</v>
      </c>
      <c r="F281" s="63">
        <v>0</v>
      </c>
      <c r="G281" s="10" t="s">
        <v>23</v>
      </c>
      <c r="H281" s="35">
        <v>20.21</v>
      </c>
      <c r="I281" s="19" t="s">
        <v>29</v>
      </c>
      <c r="J281" s="61"/>
      <c r="K281" s="61"/>
      <c r="L281" s="61"/>
      <c r="M281" s="61"/>
      <c r="N281" s="61"/>
      <c r="O281" s="61"/>
      <c r="P281" s="46">
        <v>1</v>
      </c>
      <c r="Q281" s="61"/>
      <c r="R281" s="69">
        <v>11.5</v>
      </c>
      <c r="S281" s="61"/>
      <c r="T281" s="61"/>
      <c r="U281" s="61"/>
      <c r="V281" s="61"/>
      <c r="W281" s="57"/>
      <c r="X281" s="57"/>
      <c r="Y281" s="47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</row>
    <row r="282" spans="1:39" s="12" customFormat="1" ht="14.25" customHeight="1" x14ac:dyDescent="0.25">
      <c r="A282" s="46">
        <v>111</v>
      </c>
      <c r="B282" s="46" t="s">
        <v>24</v>
      </c>
      <c r="C282" s="63">
        <f t="shared" si="10"/>
        <v>0</v>
      </c>
      <c r="D282" s="46">
        <v>111</v>
      </c>
      <c r="E282" s="46" t="s">
        <v>24</v>
      </c>
      <c r="F282" s="63">
        <v>15.89</v>
      </c>
      <c r="G282" s="10" t="s">
        <v>23</v>
      </c>
      <c r="H282" s="35">
        <v>15.92</v>
      </c>
      <c r="I282" s="19" t="s">
        <v>29</v>
      </c>
      <c r="J282" s="61"/>
      <c r="K282" s="61"/>
      <c r="L282" s="61"/>
      <c r="M282" s="61"/>
      <c r="N282" s="61"/>
      <c r="O282" s="61"/>
      <c r="P282" s="92">
        <v>1</v>
      </c>
      <c r="Q282" s="61"/>
      <c r="R282" s="92">
        <v>9.32</v>
      </c>
      <c r="S282" s="61"/>
      <c r="T282" s="61"/>
      <c r="U282" s="61"/>
      <c r="V282" s="61"/>
      <c r="W282" s="57"/>
      <c r="X282" s="57"/>
      <c r="Y282" s="47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</row>
    <row r="283" spans="1:39" s="12" customFormat="1" ht="14.25" customHeight="1" x14ac:dyDescent="0.25">
      <c r="A283" s="46">
        <v>111</v>
      </c>
      <c r="B283" s="46" t="s">
        <v>24</v>
      </c>
      <c r="C283" s="63">
        <f t="shared" si="10"/>
        <v>15.89</v>
      </c>
      <c r="D283" s="46">
        <v>112</v>
      </c>
      <c r="E283" s="46" t="s">
        <v>24</v>
      </c>
      <c r="F283" s="63">
        <v>0</v>
      </c>
      <c r="G283" s="10" t="s">
        <v>23</v>
      </c>
      <c r="H283" s="35">
        <v>4.1100000000000003</v>
      </c>
      <c r="I283" s="19" t="s">
        <v>31</v>
      </c>
      <c r="J283" s="92">
        <f>10.23+9.45</f>
        <v>19.68</v>
      </c>
      <c r="K283" s="61"/>
      <c r="L283" s="61"/>
      <c r="M283" s="61"/>
      <c r="N283" s="61"/>
      <c r="O283" s="61"/>
      <c r="P283" s="94"/>
      <c r="Q283" s="61"/>
      <c r="R283" s="94"/>
      <c r="S283" s="61"/>
      <c r="T283" s="61"/>
      <c r="U283" s="61"/>
      <c r="V283" s="61"/>
      <c r="W283" s="57"/>
      <c r="X283" s="57"/>
      <c r="Y283" s="47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</row>
    <row r="284" spans="1:39" s="12" customFormat="1" ht="14.25" customHeight="1" x14ac:dyDescent="0.25">
      <c r="A284" s="46">
        <v>112</v>
      </c>
      <c r="B284" s="46" t="s">
        <v>24</v>
      </c>
      <c r="C284" s="63">
        <f t="shared" si="10"/>
        <v>0</v>
      </c>
      <c r="D284" s="46">
        <v>112</v>
      </c>
      <c r="E284" s="46" t="s">
        <v>24</v>
      </c>
      <c r="F284" s="63">
        <v>5.62</v>
      </c>
      <c r="G284" s="59" t="s">
        <v>23</v>
      </c>
      <c r="H284" s="35">
        <v>5.73</v>
      </c>
      <c r="I284" s="19" t="s">
        <v>31</v>
      </c>
      <c r="J284" s="93"/>
      <c r="K284" s="61"/>
      <c r="L284" s="61"/>
      <c r="M284" s="61"/>
      <c r="N284" s="61"/>
      <c r="O284" s="61"/>
      <c r="P284" s="105">
        <v>1</v>
      </c>
      <c r="Q284" s="61"/>
      <c r="R284" s="57"/>
      <c r="S284" s="61"/>
      <c r="T284" s="61"/>
      <c r="U284" s="61"/>
      <c r="V284" s="61"/>
      <c r="W284" s="57"/>
      <c r="X284" s="57"/>
      <c r="Y284" s="47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</row>
    <row r="285" spans="1:39" s="12" customFormat="1" ht="14.25" customHeight="1" x14ac:dyDescent="0.25">
      <c r="A285" s="60">
        <v>112</v>
      </c>
      <c r="B285" s="60" t="s">
        <v>24</v>
      </c>
      <c r="C285" s="35">
        <f t="shared" si="10"/>
        <v>5.62</v>
      </c>
      <c r="D285" s="60">
        <v>113</v>
      </c>
      <c r="E285" s="60" t="s">
        <v>24</v>
      </c>
      <c r="F285" s="35">
        <v>0</v>
      </c>
      <c r="G285" s="60" t="s">
        <v>23</v>
      </c>
      <c r="H285" s="35">
        <v>14.49</v>
      </c>
      <c r="I285" s="19" t="s">
        <v>29</v>
      </c>
      <c r="J285" s="94"/>
      <c r="K285" s="61"/>
      <c r="L285" s="61"/>
      <c r="M285" s="61"/>
      <c r="N285" s="61"/>
      <c r="O285" s="61"/>
      <c r="P285" s="106"/>
      <c r="Q285" s="61"/>
      <c r="R285" s="57"/>
      <c r="S285" s="61"/>
      <c r="T285" s="61"/>
      <c r="U285" s="61"/>
      <c r="V285" s="61"/>
      <c r="W285" s="57"/>
      <c r="X285" s="57"/>
      <c r="Y285" s="47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</row>
    <row r="286" spans="1:39" s="12" customFormat="1" ht="14.25" customHeight="1" x14ac:dyDescent="0.25">
      <c r="A286" s="68">
        <v>113</v>
      </c>
      <c r="B286" s="68" t="s">
        <v>24</v>
      </c>
      <c r="C286" s="35">
        <f t="shared" si="10"/>
        <v>0</v>
      </c>
      <c r="D286" s="68">
        <v>114</v>
      </c>
      <c r="E286" s="68" t="s">
        <v>24</v>
      </c>
      <c r="F286" s="35">
        <v>0</v>
      </c>
      <c r="G286" s="68" t="s">
        <v>23</v>
      </c>
      <c r="H286" s="35">
        <v>20</v>
      </c>
      <c r="I286" s="65" t="s">
        <v>29</v>
      </c>
      <c r="J286" s="17"/>
      <c r="K286" s="17"/>
      <c r="L286" s="17"/>
      <c r="M286" s="17"/>
      <c r="N286" s="17"/>
      <c r="O286" s="17"/>
      <c r="P286" s="69"/>
      <c r="Q286" s="17"/>
      <c r="R286" s="69">
        <v>9.5399999999999991</v>
      </c>
      <c r="S286" s="17"/>
      <c r="T286" s="17"/>
      <c r="U286" s="17"/>
      <c r="V286" s="17"/>
      <c r="W286" s="69"/>
      <c r="X286" s="69"/>
      <c r="Y286" s="47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</row>
    <row r="287" spans="1:39" s="12" customFormat="1" ht="14.25" customHeight="1" x14ac:dyDescent="0.25">
      <c r="A287" s="68">
        <v>114</v>
      </c>
      <c r="B287" s="68" t="s">
        <v>24</v>
      </c>
      <c r="C287" s="35">
        <f t="shared" si="10"/>
        <v>0</v>
      </c>
      <c r="D287" s="68">
        <v>114</v>
      </c>
      <c r="E287" s="68" t="s">
        <v>24</v>
      </c>
      <c r="F287" s="35">
        <v>12.83</v>
      </c>
      <c r="G287" s="68" t="s">
        <v>23</v>
      </c>
      <c r="H287" s="35">
        <v>12.87</v>
      </c>
      <c r="I287" s="65" t="s">
        <v>29</v>
      </c>
      <c r="J287" s="92">
        <v>4.6399999999999997</v>
      </c>
      <c r="K287" s="92">
        <v>3.73</v>
      </c>
      <c r="L287" s="17"/>
      <c r="M287" s="17"/>
      <c r="N287" s="17"/>
      <c r="O287" s="17"/>
      <c r="P287" s="69"/>
      <c r="Q287" s="17"/>
      <c r="R287" s="92">
        <v>10.16</v>
      </c>
      <c r="S287" s="17"/>
      <c r="T287" s="17"/>
      <c r="U287" s="17"/>
      <c r="V287" s="17"/>
      <c r="W287" s="69"/>
      <c r="X287" s="92">
        <v>4</v>
      </c>
      <c r="Y287" s="47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</row>
    <row r="288" spans="1:39" s="12" customFormat="1" ht="14.25" customHeight="1" x14ac:dyDescent="0.25">
      <c r="A288" s="68">
        <v>114</v>
      </c>
      <c r="B288" s="68" t="s">
        <v>24</v>
      </c>
      <c r="C288" s="35">
        <f t="shared" si="10"/>
        <v>12.83</v>
      </c>
      <c r="D288" s="68">
        <v>115</v>
      </c>
      <c r="E288" s="68" t="s">
        <v>24</v>
      </c>
      <c r="F288" s="35">
        <v>0</v>
      </c>
      <c r="G288" s="68" t="s">
        <v>2</v>
      </c>
      <c r="H288" s="35">
        <v>7.59</v>
      </c>
      <c r="I288" s="65" t="s">
        <v>29</v>
      </c>
      <c r="J288" s="93"/>
      <c r="K288" s="93"/>
      <c r="L288" s="17"/>
      <c r="M288" s="17"/>
      <c r="N288" s="17"/>
      <c r="O288" s="17"/>
      <c r="P288" s="69"/>
      <c r="Q288" s="17"/>
      <c r="R288" s="93"/>
      <c r="S288" s="17"/>
      <c r="T288" s="17"/>
      <c r="U288" s="17"/>
      <c r="V288" s="17"/>
      <c r="W288" s="69"/>
      <c r="X288" s="93"/>
      <c r="Y288" s="47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</row>
    <row r="289" spans="1:39" s="12" customFormat="1" ht="14.25" customHeight="1" x14ac:dyDescent="0.25">
      <c r="A289" s="69">
        <v>114</v>
      </c>
      <c r="B289" s="69" t="s">
        <v>24</v>
      </c>
      <c r="C289" s="63">
        <v>12.83</v>
      </c>
      <c r="D289" s="69">
        <v>115</v>
      </c>
      <c r="E289" s="69" t="s">
        <v>24</v>
      </c>
      <c r="F289" s="63">
        <v>0</v>
      </c>
      <c r="G289" s="59" t="s">
        <v>2</v>
      </c>
      <c r="H289" s="35">
        <v>8.0399999999999991</v>
      </c>
      <c r="I289" s="65" t="s">
        <v>29</v>
      </c>
      <c r="J289" s="94"/>
      <c r="K289" s="94"/>
      <c r="L289" s="17"/>
      <c r="M289" s="17"/>
      <c r="N289" s="17"/>
      <c r="O289" s="17"/>
      <c r="P289" s="69"/>
      <c r="Q289" s="17"/>
      <c r="R289" s="94"/>
      <c r="S289" s="17"/>
      <c r="T289" s="17"/>
      <c r="U289" s="17"/>
      <c r="V289" s="17"/>
      <c r="W289" s="69"/>
      <c r="X289" s="94"/>
      <c r="Y289" s="47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</row>
    <row r="290" spans="1:39" s="12" customFormat="1" ht="14.25" customHeight="1" x14ac:dyDescent="0.25">
      <c r="A290" s="46">
        <v>115</v>
      </c>
      <c r="B290" s="46" t="s">
        <v>24</v>
      </c>
      <c r="C290" s="63">
        <v>0</v>
      </c>
      <c r="D290" s="46">
        <v>116</v>
      </c>
      <c r="E290" s="46" t="s">
        <v>24</v>
      </c>
      <c r="F290" s="63">
        <v>0</v>
      </c>
      <c r="G290" s="59" t="s">
        <v>23</v>
      </c>
      <c r="H290" s="35">
        <v>20</v>
      </c>
      <c r="I290" s="19" t="s">
        <v>31</v>
      </c>
      <c r="J290" s="46">
        <f>20.08+20</f>
        <v>40.08</v>
      </c>
      <c r="K290" s="46">
        <v>20</v>
      </c>
      <c r="L290" s="61"/>
      <c r="M290" s="61"/>
      <c r="N290" s="61"/>
      <c r="O290" s="61"/>
      <c r="P290" s="57"/>
      <c r="Q290" s="61"/>
      <c r="R290" s="61"/>
      <c r="S290" s="61"/>
      <c r="T290" s="61"/>
      <c r="U290" s="61"/>
      <c r="V290" s="61"/>
      <c r="W290" s="57"/>
      <c r="X290" s="57"/>
      <c r="Y290" s="47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</row>
    <row r="291" spans="1:39" s="12" customFormat="1" ht="14.25" customHeight="1" x14ac:dyDescent="0.25">
      <c r="A291" s="46">
        <v>116</v>
      </c>
      <c r="B291" s="46" t="s">
        <v>24</v>
      </c>
      <c r="C291" s="63">
        <v>0</v>
      </c>
      <c r="D291" s="46">
        <v>116</v>
      </c>
      <c r="E291" s="46" t="s">
        <v>24</v>
      </c>
      <c r="F291" s="63">
        <v>16.04</v>
      </c>
      <c r="G291" s="59" t="s">
        <v>23</v>
      </c>
      <c r="H291" s="35">
        <v>16.43</v>
      </c>
      <c r="I291" s="19" t="s">
        <v>31</v>
      </c>
      <c r="J291" s="92">
        <f>12.13+4.32+8.48+7.99</f>
        <v>32.92</v>
      </c>
      <c r="K291" s="92">
        <v>7.06</v>
      </c>
      <c r="L291" s="61"/>
      <c r="M291" s="61"/>
      <c r="N291" s="61"/>
      <c r="O291" s="61"/>
      <c r="P291" s="57"/>
      <c r="Q291" s="61"/>
      <c r="R291" s="61"/>
      <c r="S291" s="61"/>
      <c r="T291" s="61"/>
      <c r="U291" s="61"/>
      <c r="V291" s="61"/>
      <c r="W291" s="57"/>
      <c r="X291" s="57"/>
      <c r="Y291" s="47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</row>
    <row r="292" spans="1:39" s="12" customFormat="1" ht="14.25" customHeight="1" x14ac:dyDescent="0.25">
      <c r="A292" s="46">
        <v>116</v>
      </c>
      <c r="B292" s="46" t="s">
        <v>24</v>
      </c>
      <c r="C292" s="63">
        <f>F291</f>
        <v>16.04</v>
      </c>
      <c r="D292" s="46">
        <v>117</v>
      </c>
      <c r="E292" s="46" t="s">
        <v>24</v>
      </c>
      <c r="F292" s="63">
        <v>0</v>
      </c>
      <c r="G292" s="59" t="s">
        <v>23</v>
      </c>
      <c r="H292" s="35">
        <v>3.97</v>
      </c>
      <c r="I292" s="19" t="s">
        <v>29</v>
      </c>
      <c r="J292" s="94"/>
      <c r="K292" s="94"/>
      <c r="L292" s="61"/>
      <c r="M292" s="61"/>
      <c r="N292" s="61"/>
      <c r="O292" s="61"/>
      <c r="P292" s="57"/>
      <c r="Q292" s="61"/>
      <c r="R292" s="61"/>
      <c r="S292" s="61"/>
      <c r="T292" s="61"/>
      <c r="U292" s="61"/>
      <c r="V292" s="61"/>
      <c r="W292" s="57"/>
      <c r="X292" s="57"/>
      <c r="Y292" s="47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</row>
    <row r="293" spans="1:39" s="12" customFormat="1" ht="14.25" customHeight="1" x14ac:dyDescent="0.25">
      <c r="A293" s="69">
        <v>117</v>
      </c>
      <c r="B293" s="69" t="s">
        <v>24</v>
      </c>
      <c r="C293" s="63">
        <v>0</v>
      </c>
      <c r="D293" s="69">
        <v>117</v>
      </c>
      <c r="E293" s="69" t="s">
        <v>24</v>
      </c>
      <c r="F293" s="63">
        <v>9.7799999999999994</v>
      </c>
      <c r="G293" s="59" t="s">
        <v>23</v>
      </c>
      <c r="H293" s="35">
        <v>9.8800000000000008</v>
      </c>
      <c r="I293" s="65" t="s">
        <v>29</v>
      </c>
      <c r="J293" s="92">
        <v>8.41</v>
      </c>
      <c r="K293" s="92">
        <v>7.56</v>
      </c>
      <c r="L293" s="17"/>
      <c r="M293" s="17"/>
      <c r="N293" s="17"/>
      <c r="O293" s="17"/>
      <c r="P293" s="69"/>
      <c r="Q293" s="17"/>
      <c r="R293" s="17"/>
      <c r="S293" s="17"/>
      <c r="T293" s="17"/>
      <c r="U293" s="17"/>
      <c r="V293" s="17"/>
      <c r="W293" s="69"/>
      <c r="X293" s="92">
        <v>4</v>
      </c>
      <c r="Y293" s="47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</row>
    <row r="294" spans="1:39" s="12" customFormat="1" ht="14.25" customHeight="1" x14ac:dyDescent="0.25">
      <c r="A294" s="69">
        <v>117</v>
      </c>
      <c r="B294" s="69" t="s">
        <v>24</v>
      </c>
      <c r="C294" s="63">
        <f>F293</f>
        <v>9.7799999999999994</v>
      </c>
      <c r="D294" s="69">
        <v>118</v>
      </c>
      <c r="E294" s="69" t="s">
        <v>24</v>
      </c>
      <c r="F294" s="63">
        <v>0</v>
      </c>
      <c r="G294" s="59" t="s">
        <v>2</v>
      </c>
      <c r="H294" s="35">
        <v>10.37</v>
      </c>
      <c r="I294" s="65" t="s">
        <v>29</v>
      </c>
      <c r="J294" s="93"/>
      <c r="K294" s="93"/>
      <c r="L294" s="17"/>
      <c r="M294" s="17"/>
      <c r="N294" s="17"/>
      <c r="O294" s="17"/>
      <c r="P294" s="69"/>
      <c r="Q294" s="17"/>
      <c r="R294" s="17"/>
      <c r="S294" s="17"/>
      <c r="T294" s="17"/>
      <c r="U294" s="17"/>
      <c r="V294" s="17"/>
      <c r="W294" s="69"/>
      <c r="X294" s="93"/>
      <c r="Y294" s="47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</row>
    <row r="295" spans="1:39" s="12" customFormat="1" ht="14.25" customHeight="1" x14ac:dyDescent="0.25">
      <c r="A295" s="69">
        <v>117</v>
      </c>
      <c r="B295" s="69" t="s">
        <v>24</v>
      </c>
      <c r="C295" s="63">
        <f>F293</f>
        <v>9.7799999999999994</v>
      </c>
      <c r="D295" s="69">
        <v>118</v>
      </c>
      <c r="E295" s="69" t="s">
        <v>24</v>
      </c>
      <c r="F295" s="63">
        <v>0</v>
      </c>
      <c r="G295" s="59" t="s">
        <v>2</v>
      </c>
      <c r="H295" s="35">
        <v>10.96</v>
      </c>
      <c r="I295" s="65" t="s">
        <v>29</v>
      </c>
      <c r="J295" s="94"/>
      <c r="K295" s="94"/>
      <c r="L295" s="17"/>
      <c r="M295" s="17"/>
      <c r="N295" s="17"/>
      <c r="O295" s="17"/>
      <c r="P295" s="69"/>
      <c r="Q295" s="17"/>
      <c r="R295" s="17"/>
      <c r="S295" s="17"/>
      <c r="T295" s="17"/>
      <c r="U295" s="17"/>
      <c r="V295" s="17"/>
      <c r="W295" s="69"/>
      <c r="X295" s="94"/>
      <c r="Y295" s="47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</row>
    <row r="296" spans="1:39" s="12" customFormat="1" ht="14.25" customHeight="1" x14ac:dyDescent="0.25">
      <c r="A296" s="46">
        <v>118</v>
      </c>
      <c r="B296" s="46" t="s">
        <v>24</v>
      </c>
      <c r="C296" s="63">
        <f>F295</f>
        <v>0</v>
      </c>
      <c r="D296" s="46">
        <v>118</v>
      </c>
      <c r="E296" s="46" t="s">
        <v>24</v>
      </c>
      <c r="F296" s="63">
        <v>1.67</v>
      </c>
      <c r="G296" s="59" t="s">
        <v>2</v>
      </c>
      <c r="H296" s="35">
        <v>1.87</v>
      </c>
      <c r="I296" s="19" t="s">
        <v>29</v>
      </c>
      <c r="J296" s="96">
        <f>20</f>
        <v>20</v>
      </c>
      <c r="K296" s="92">
        <v>20</v>
      </c>
      <c r="L296" s="61"/>
      <c r="M296" s="61"/>
      <c r="N296" s="61"/>
      <c r="O296" s="61"/>
      <c r="P296" s="92">
        <v>2</v>
      </c>
      <c r="Q296" s="61"/>
      <c r="R296" s="61"/>
      <c r="S296" s="61"/>
      <c r="T296" s="61"/>
      <c r="U296" s="61"/>
      <c r="V296" s="61"/>
      <c r="W296" s="57"/>
      <c r="X296" s="57"/>
      <c r="Y296" s="47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</row>
    <row r="297" spans="1:39" s="12" customFormat="1" ht="14.25" customHeight="1" x14ac:dyDescent="0.25">
      <c r="A297" s="46">
        <v>118</v>
      </c>
      <c r="B297" s="46" t="s">
        <v>24</v>
      </c>
      <c r="C297" s="63">
        <v>0</v>
      </c>
      <c r="D297" s="46">
        <v>118</v>
      </c>
      <c r="E297" s="46" t="s">
        <v>24</v>
      </c>
      <c r="F297" s="63">
        <v>1.67</v>
      </c>
      <c r="G297" s="59" t="s">
        <v>2</v>
      </c>
      <c r="H297" s="35">
        <v>1.65</v>
      </c>
      <c r="I297" s="19" t="s">
        <v>29</v>
      </c>
      <c r="J297" s="97"/>
      <c r="K297" s="93"/>
      <c r="L297" s="61"/>
      <c r="M297" s="61"/>
      <c r="N297" s="61"/>
      <c r="O297" s="61"/>
      <c r="P297" s="93"/>
      <c r="Q297" s="61"/>
      <c r="R297" s="61"/>
      <c r="S297" s="61"/>
      <c r="T297" s="61"/>
      <c r="U297" s="61"/>
      <c r="V297" s="61"/>
      <c r="W297" s="57"/>
      <c r="X297" s="57"/>
      <c r="Y297" s="47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</row>
    <row r="298" spans="1:39" s="12" customFormat="1" ht="14.25" customHeight="1" x14ac:dyDescent="0.25">
      <c r="A298" s="46">
        <v>118</v>
      </c>
      <c r="B298" s="46" t="s">
        <v>24</v>
      </c>
      <c r="C298" s="63">
        <f>F297</f>
        <v>1.67</v>
      </c>
      <c r="D298" s="46">
        <v>118</v>
      </c>
      <c r="E298" s="46" t="s">
        <v>24</v>
      </c>
      <c r="F298" s="63">
        <v>6.91</v>
      </c>
      <c r="G298" s="59" t="s">
        <v>23</v>
      </c>
      <c r="H298" s="35">
        <v>5.24</v>
      </c>
      <c r="I298" s="19" t="s">
        <v>29</v>
      </c>
      <c r="J298" s="97"/>
      <c r="K298" s="93"/>
      <c r="L298" s="61"/>
      <c r="M298" s="61"/>
      <c r="N298" s="61"/>
      <c r="O298" s="61"/>
      <c r="P298" s="93"/>
      <c r="Q298" s="61"/>
      <c r="R298" s="61"/>
      <c r="S298" s="61"/>
      <c r="T298" s="61"/>
      <c r="U298" s="61"/>
      <c r="V298" s="61"/>
      <c r="W298" s="57"/>
      <c r="X298" s="57"/>
      <c r="Y298" s="47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</row>
    <row r="299" spans="1:39" s="12" customFormat="1" ht="14.25" customHeight="1" x14ac:dyDescent="0.25">
      <c r="A299" s="46">
        <v>118</v>
      </c>
      <c r="B299" s="46" t="s">
        <v>24</v>
      </c>
      <c r="C299" s="63">
        <f>F298</f>
        <v>6.91</v>
      </c>
      <c r="D299" s="46">
        <v>119</v>
      </c>
      <c r="E299" s="46" t="s">
        <v>24</v>
      </c>
      <c r="F299" s="63">
        <v>0</v>
      </c>
      <c r="G299" s="59" t="s">
        <v>23</v>
      </c>
      <c r="H299" s="35">
        <v>13.09</v>
      </c>
      <c r="I299" s="19" t="s">
        <v>31</v>
      </c>
      <c r="J299" s="98"/>
      <c r="K299" s="94"/>
      <c r="L299" s="61"/>
      <c r="M299" s="61"/>
      <c r="N299" s="61"/>
      <c r="O299" s="61"/>
      <c r="P299" s="94"/>
      <c r="Q299" s="61"/>
      <c r="R299" s="61"/>
      <c r="S299" s="61"/>
      <c r="T299" s="61"/>
      <c r="U299" s="61"/>
      <c r="V299" s="61"/>
      <c r="W299" s="57"/>
      <c r="X299" s="57"/>
      <c r="Y299" s="47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</row>
    <row r="300" spans="1:39" s="12" customFormat="1" ht="14.25" customHeight="1" x14ac:dyDescent="0.25">
      <c r="A300" s="69">
        <v>119</v>
      </c>
      <c r="B300" s="69" t="s">
        <v>24</v>
      </c>
      <c r="C300" s="63">
        <f>F299</f>
        <v>0</v>
      </c>
      <c r="D300" s="69">
        <v>119</v>
      </c>
      <c r="E300" s="69" t="s">
        <v>24</v>
      </c>
      <c r="F300" s="63">
        <v>5.6</v>
      </c>
      <c r="G300" s="59" t="s">
        <v>23</v>
      </c>
      <c r="H300" s="35">
        <v>5.6</v>
      </c>
      <c r="I300" s="65" t="s">
        <v>31</v>
      </c>
      <c r="J300" s="96">
        <f>16.48+3.64</f>
        <v>20.12</v>
      </c>
      <c r="K300" s="92">
        <v>20</v>
      </c>
      <c r="L300" s="17"/>
      <c r="M300" s="17"/>
      <c r="N300" s="17"/>
      <c r="O300" s="17"/>
      <c r="P300" s="69"/>
      <c r="Q300" s="17"/>
      <c r="R300" s="17"/>
      <c r="S300" s="17"/>
      <c r="T300" s="17"/>
      <c r="U300" s="17"/>
      <c r="V300" s="17"/>
      <c r="W300" s="69"/>
      <c r="X300" s="92">
        <v>2</v>
      </c>
      <c r="Y300" s="47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</row>
    <row r="301" spans="1:39" s="12" customFormat="1" ht="14.25" customHeight="1" x14ac:dyDescent="0.25">
      <c r="A301" s="69">
        <v>119</v>
      </c>
      <c r="B301" s="69" t="s">
        <v>24</v>
      </c>
      <c r="C301" s="63">
        <f>F300</f>
        <v>5.6</v>
      </c>
      <c r="D301" s="69">
        <v>120</v>
      </c>
      <c r="E301" s="69" t="s">
        <v>24</v>
      </c>
      <c r="F301" s="63">
        <v>0</v>
      </c>
      <c r="G301" s="59" t="s">
        <v>2</v>
      </c>
      <c r="H301" s="35">
        <v>14.77</v>
      </c>
      <c r="I301" s="65" t="s">
        <v>29</v>
      </c>
      <c r="J301" s="97"/>
      <c r="K301" s="93"/>
      <c r="L301" s="17"/>
      <c r="M301" s="17"/>
      <c r="N301" s="17"/>
      <c r="O301" s="17"/>
      <c r="P301" s="69"/>
      <c r="Q301" s="17"/>
      <c r="R301" s="17"/>
      <c r="S301" s="17"/>
      <c r="T301" s="17"/>
      <c r="U301" s="17"/>
      <c r="V301" s="17"/>
      <c r="W301" s="69"/>
      <c r="X301" s="93"/>
      <c r="Y301" s="47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</row>
    <row r="302" spans="1:39" s="12" customFormat="1" ht="14.25" customHeight="1" x14ac:dyDescent="0.25">
      <c r="A302" s="69">
        <v>119</v>
      </c>
      <c r="B302" s="69" t="s">
        <v>24</v>
      </c>
      <c r="C302" s="63">
        <v>5.6</v>
      </c>
      <c r="D302" s="69">
        <v>120</v>
      </c>
      <c r="E302" s="69" t="s">
        <v>24</v>
      </c>
      <c r="F302" s="63">
        <v>0</v>
      </c>
      <c r="G302" s="59" t="s">
        <v>2</v>
      </c>
      <c r="H302" s="35">
        <v>14.35</v>
      </c>
      <c r="I302" s="65" t="s">
        <v>32</v>
      </c>
      <c r="J302" s="98"/>
      <c r="K302" s="94"/>
      <c r="L302" s="17"/>
      <c r="M302" s="17"/>
      <c r="N302" s="17"/>
      <c r="O302" s="17"/>
      <c r="P302" s="69"/>
      <c r="Q302" s="17"/>
      <c r="R302" s="17"/>
      <c r="S302" s="17"/>
      <c r="T302" s="17"/>
      <c r="U302" s="17"/>
      <c r="V302" s="17"/>
      <c r="W302" s="69"/>
      <c r="X302" s="94"/>
      <c r="Y302" s="47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</row>
    <row r="303" spans="1:39" s="12" customFormat="1" ht="14.25" customHeight="1" x14ac:dyDescent="0.25">
      <c r="A303" s="69">
        <v>120</v>
      </c>
      <c r="B303" s="69" t="s">
        <v>24</v>
      </c>
      <c r="C303" s="63">
        <v>0</v>
      </c>
      <c r="D303" s="69">
        <v>120</v>
      </c>
      <c r="E303" s="69" t="s">
        <v>24</v>
      </c>
      <c r="F303" s="63">
        <v>7.74</v>
      </c>
      <c r="G303" s="59" t="s">
        <v>2</v>
      </c>
      <c r="H303" s="35">
        <v>7.63</v>
      </c>
      <c r="I303" s="65" t="s">
        <v>29</v>
      </c>
      <c r="J303" s="96">
        <f>3.97+5.01</f>
        <v>8.98</v>
      </c>
      <c r="K303" s="92">
        <v>2.52</v>
      </c>
      <c r="L303" s="17"/>
      <c r="M303" s="17"/>
      <c r="N303" s="17"/>
      <c r="O303" s="17"/>
      <c r="P303" s="92">
        <v>1</v>
      </c>
      <c r="Q303" s="17"/>
      <c r="R303" s="17"/>
      <c r="S303" s="17"/>
      <c r="T303" s="17"/>
      <c r="U303" s="17"/>
      <c r="V303" s="17"/>
      <c r="W303" s="69"/>
      <c r="X303" s="92">
        <v>6</v>
      </c>
      <c r="Y303" s="47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</row>
    <row r="304" spans="1:39" s="12" customFormat="1" ht="14.25" customHeight="1" x14ac:dyDescent="0.25">
      <c r="A304" s="69">
        <v>120</v>
      </c>
      <c r="B304" s="69" t="s">
        <v>24</v>
      </c>
      <c r="C304" s="63">
        <v>0</v>
      </c>
      <c r="D304" s="69">
        <v>120</v>
      </c>
      <c r="E304" s="69" t="s">
        <v>24</v>
      </c>
      <c r="F304" s="63">
        <v>2.68</v>
      </c>
      <c r="G304" s="59" t="s">
        <v>2</v>
      </c>
      <c r="H304" s="35">
        <v>2.68</v>
      </c>
      <c r="I304" s="65" t="s">
        <v>32</v>
      </c>
      <c r="J304" s="97"/>
      <c r="K304" s="93"/>
      <c r="L304" s="17"/>
      <c r="M304" s="17"/>
      <c r="N304" s="17"/>
      <c r="O304" s="17"/>
      <c r="P304" s="93"/>
      <c r="Q304" s="17"/>
      <c r="R304" s="17"/>
      <c r="S304" s="17"/>
      <c r="T304" s="17"/>
      <c r="U304" s="17"/>
      <c r="V304" s="17"/>
      <c r="W304" s="69"/>
      <c r="X304" s="93"/>
      <c r="Y304" s="47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</row>
    <row r="305" spans="1:39" s="12" customFormat="1" ht="14.25" customHeight="1" x14ac:dyDescent="0.25">
      <c r="A305" s="69">
        <v>120</v>
      </c>
      <c r="B305" s="69" t="s">
        <v>24</v>
      </c>
      <c r="C305" s="63">
        <f>F304</f>
        <v>2.68</v>
      </c>
      <c r="D305" s="69">
        <v>120</v>
      </c>
      <c r="E305" s="69" t="s">
        <v>24</v>
      </c>
      <c r="F305" s="63">
        <v>7.74</v>
      </c>
      <c r="G305" s="59" t="s">
        <v>2</v>
      </c>
      <c r="H305" s="35">
        <v>5.26</v>
      </c>
      <c r="I305" s="65" t="s">
        <v>29</v>
      </c>
      <c r="J305" s="97"/>
      <c r="K305" s="93"/>
      <c r="L305" s="17"/>
      <c r="M305" s="17"/>
      <c r="N305" s="17"/>
      <c r="O305" s="17"/>
      <c r="P305" s="93"/>
      <c r="Q305" s="17"/>
      <c r="R305" s="17"/>
      <c r="S305" s="17"/>
      <c r="T305" s="17"/>
      <c r="U305" s="17"/>
      <c r="V305" s="17"/>
      <c r="W305" s="69"/>
      <c r="X305" s="93"/>
      <c r="Y305" s="47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</row>
    <row r="306" spans="1:39" s="12" customFormat="1" ht="14.25" customHeight="1" x14ac:dyDescent="0.25">
      <c r="A306" s="69">
        <v>120</v>
      </c>
      <c r="B306" s="69" t="s">
        <v>24</v>
      </c>
      <c r="C306" s="63">
        <f>F305</f>
        <v>7.74</v>
      </c>
      <c r="D306" s="69">
        <v>120</v>
      </c>
      <c r="E306" s="69" t="s">
        <v>24</v>
      </c>
      <c r="F306" s="63">
        <v>14.45</v>
      </c>
      <c r="G306" s="59" t="s">
        <v>23</v>
      </c>
      <c r="H306" s="35">
        <v>6.74</v>
      </c>
      <c r="I306" s="65" t="s">
        <v>29</v>
      </c>
      <c r="J306" s="97"/>
      <c r="K306" s="93"/>
      <c r="L306" s="17"/>
      <c r="M306" s="17"/>
      <c r="N306" s="17"/>
      <c r="O306" s="17"/>
      <c r="P306" s="93"/>
      <c r="Q306" s="17"/>
      <c r="R306" s="17"/>
      <c r="S306" s="17"/>
      <c r="T306" s="17"/>
      <c r="U306" s="17"/>
      <c r="V306" s="17"/>
      <c r="W306" s="69"/>
      <c r="X306" s="93"/>
      <c r="Y306" s="47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</row>
    <row r="307" spans="1:39" s="12" customFormat="1" ht="14.25" customHeight="1" x14ac:dyDescent="0.25">
      <c r="A307" s="69">
        <v>120</v>
      </c>
      <c r="B307" s="69" t="s">
        <v>24</v>
      </c>
      <c r="C307" s="63">
        <f>F306</f>
        <v>14.45</v>
      </c>
      <c r="D307" s="69">
        <v>121</v>
      </c>
      <c r="E307" s="69" t="s">
        <v>24</v>
      </c>
      <c r="F307" s="63">
        <v>0</v>
      </c>
      <c r="G307" s="59" t="s">
        <v>2</v>
      </c>
      <c r="H307" s="35">
        <v>5.98</v>
      </c>
      <c r="I307" s="65" t="s">
        <v>29</v>
      </c>
      <c r="J307" s="97"/>
      <c r="K307" s="93"/>
      <c r="L307" s="17"/>
      <c r="M307" s="17"/>
      <c r="N307" s="17"/>
      <c r="O307" s="17"/>
      <c r="P307" s="93"/>
      <c r="Q307" s="17"/>
      <c r="R307" s="17"/>
      <c r="S307" s="17"/>
      <c r="T307" s="17"/>
      <c r="U307" s="17"/>
      <c r="V307" s="17"/>
      <c r="W307" s="69"/>
      <c r="X307" s="93"/>
      <c r="Y307" s="47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</row>
    <row r="308" spans="1:39" s="12" customFormat="1" ht="14.25" customHeight="1" x14ac:dyDescent="0.25">
      <c r="A308" s="69">
        <v>120</v>
      </c>
      <c r="B308" s="69" t="s">
        <v>24</v>
      </c>
      <c r="C308" s="63">
        <v>14.45</v>
      </c>
      <c r="D308" s="69">
        <v>121</v>
      </c>
      <c r="E308" s="69" t="s">
        <v>24</v>
      </c>
      <c r="F308" s="63">
        <v>0</v>
      </c>
      <c r="G308" s="59" t="s">
        <v>2</v>
      </c>
      <c r="H308" s="35">
        <v>5.56</v>
      </c>
      <c r="I308" s="65" t="s">
        <v>33</v>
      </c>
      <c r="J308" s="98"/>
      <c r="K308" s="94"/>
      <c r="L308" s="17"/>
      <c r="M308" s="17"/>
      <c r="N308" s="17"/>
      <c r="O308" s="17"/>
      <c r="P308" s="94"/>
      <c r="Q308" s="17"/>
      <c r="R308" s="17"/>
      <c r="S308" s="17"/>
      <c r="T308" s="17"/>
      <c r="U308" s="17"/>
      <c r="V308" s="17"/>
      <c r="W308" s="69"/>
      <c r="X308" s="94"/>
      <c r="Y308" s="47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</row>
    <row r="309" spans="1:39" s="12" customFormat="1" ht="14.25" customHeight="1" x14ac:dyDescent="0.25">
      <c r="A309" s="69">
        <v>121</v>
      </c>
      <c r="B309" s="69" t="s">
        <v>24</v>
      </c>
      <c r="C309" s="63">
        <v>0</v>
      </c>
      <c r="D309" s="69">
        <v>121</v>
      </c>
      <c r="E309" s="69" t="s">
        <v>24</v>
      </c>
      <c r="F309" s="63">
        <v>17.440000000000001</v>
      </c>
      <c r="G309" s="59" t="s">
        <v>2</v>
      </c>
      <c r="H309" s="35">
        <v>18.52</v>
      </c>
      <c r="I309" s="65" t="s">
        <v>29</v>
      </c>
      <c r="J309" s="96">
        <f>20</f>
        <v>20</v>
      </c>
      <c r="K309" s="17"/>
      <c r="L309" s="17"/>
      <c r="M309" s="17"/>
      <c r="N309" s="17"/>
      <c r="O309" s="17"/>
      <c r="P309" s="69"/>
      <c r="Q309" s="17"/>
      <c r="R309" s="92">
        <v>14.95</v>
      </c>
      <c r="S309" s="17"/>
      <c r="T309" s="17"/>
      <c r="U309" s="17"/>
      <c r="V309" s="17"/>
      <c r="W309" s="69"/>
      <c r="X309" s="92">
        <v>2</v>
      </c>
      <c r="Y309" s="47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</row>
    <row r="310" spans="1:39" s="12" customFormat="1" ht="14.25" customHeight="1" x14ac:dyDescent="0.25">
      <c r="A310" s="69">
        <v>121</v>
      </c>
      <c r="B310" s="69" t="s">
        <v>24</v>
      </c>
      <c r="C310" s="63">
        <v>0</v>
      </c>
      <c r="D310" s="69">
        <v>121</v>
      </c>
      <c r="E310" s="69" t="s">
        <v>24</v>
      </c>
      <c r="F310" s="63">
        <v>17.440000000000001</v>
      </c>
      <c r="G310" s="59" t="s">
        <v>2</v>
      </c>
      <c r="H310" s="35">
        <v>17.39</v>
      </c>
      <c r="I310" s="65" t="s">
        <v>33</v>
      </c>
      <c r="J310" s="97"/>
      <c r="K310" s="17"/>
      <c r="L310" s="17"/>
      <c r="M310" s="17"/>
      <c r="N310" s="17"/>
      <c r="O310" s="17"/>
      <c r="P310" s="69"/>
      <c r="Q310" s="17"/>
      <c r="R310" s="93"/>
      <c r="S310" s="17"/>
      <c r="T310" s="17"/>
      <c r="U310" s="17"/>
      <c r="V310" s="17"/>
      <c r="W310" s="69"/>
      <c r="X310" s="93"/>
      <c r="Y310" s="47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</row>
    <row r="311" spans="1:39" s="12" customFormat="1" ht="14.25" customHeight="1" x14ac:dyDescent="0.25">
      <c r="A311" s="69">
        <v>121</v>
      </c>
      <c r="B311" s="69" t="s">
        <v>24</v>
      </c>
      <c r="C311" s="63">
        <f t="shared" ref="C311:C317" si="11">F310</f>
        <v>17.440000000000001</v>
      </c>
      <c r="D311" s="69">
        <v>122</v>
      </c>
      <c r="E311" s="69" t="s">
        <v>24</v>
      </c>
      <c r="F311" s="63">
        <v>0</v>
      </c>
      <c r="G311" s="59" t="s">
        <v>23</v>
      </c>
      <c r="H311" s="35">
        <v>2.56</v>
      </c>
      <c r="I311" s="65" t="s">
        <v>33</v>
      </c>
      <c r="J311" s="98"/>
      <c r="K311" s="17"/>
      <c r="L311" s="17"/>
      <c r="M311" s="17"/>
      <c r="N311" s="17"/>
      <c r="O311" s="17"/>
      <c r="P311" s="69"/>
      <c r="Q311" s="17"/>
      <c r="R311" s="94"/>
      <c r="S311" s="17"/>
      <c r="T311" s="17"/>
      <c r="U311" s="17"/>
      <c r="V311" s="17"/>
      <c r="W311" s="69"/>
      <c r="X311" s="94"/>
      <c r="Y311" s="47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</row>
    <row r="312" spans="1:39" s="12" customFormat="1" ht="14.25" customHeight="1" x14ac:dyDescent="0.25">
      <c r="A312" s="46">
        <v>122</v>
      </c>
      <c r="B312" s="69" t="s">
        <v>24</v>
      </c>
      <c r="C312" s="63">
        <f t="shared" si="11"/>
        <v>0</v>
      </c>
      <c r="D312" s="69">
        <v>122</v>
      </c>
      <c r="E312" s="69" t="s">
        <v>24</v>
      </c>
      <c r="F312" s="63">
        <v>5.66</v>
      </c>
      <c r="G312" s="59" t="s">
        <v>23</v>
      </c>
      <c r="H312" s="35">
        <v>5.67</v>
      </c>
      <c r="I312" s="65" t="s">
        <v>33</v>
      </c>
      <c r="J312" s="96">
        <f>20</f>
        <v>20</v>
      </c>
      <c r="K312" s="92">
        <v>20</v>
      </c>
      <c r="L312" s="17"/>
      <c r="M312" s="17"/>
      <c r="N312" s="17"/>
      <c r="O312" s="17"/>
      <c r="P312" s="69"/>
      <c r="Q312" s="17"/>
      <c r="R312" s="17"/>
      <c r="S312" s="17"/>
      <c r="T312" s="17"/>
      <c r="U312" s="17"/>
      <c r="V312" s="17"/>
      <c r="W312" s="69"/>
      <c r="X312" s="92">
        <v>2</v>
      </c>
      <c r="Y312" s="47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</row>
    <row r="313" spans="1:39" s="12" customFormat="1" ht="14.25" customHeight="1" x14ac:dyDescent="0.25">
      <c r="A313" s="46">
        <v>122</v>
      </c>
      <c r="B313" s="69" t="s">
        <v>24</v>
      </c>
      <c r="C313" s="63">
        <f t="shared" si="11"/>
        <v>5.66</v>
      </c>
      <c r="D313" s="69">
        <v>123</v>
      </c>
      <c r="E313" s="69" t="s">
        <v>24</v>
      </c>
      <c r="F313" s="63">
        <v>0</v>
      </c>
      <c r="G313" s="59" t="s">
        <v>2</v>
      </c>
      <c r="H313" s="35">
        <v>14.94</v>
      </c>
      <c r="I313" s="65" t="s">
        <v>29</v>
      </c>
      <c r="J313" s="97"/>
      <c r="K313" s="93"/>
      <c r="L313" s="17"/>
      <c r="M313" s="17"/>
      <c r="N313" s="17"/>
      <c r="O313" s="17"/>
      <c r="P313" s="69"/>
      <c r="Q313" s="17"/>
      <c r="R313" s="17"/>
      <c r="S313" s="17"/>
      <c r="T313" s="17"/>
      <c r="U313" s="17"/>
      <c r="V313" s="17"/>
      <c r="W313" s="69"/>
      <c r="X313" s="93"/>
      <c r="Y313" s="47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</row>
    <row r="314" spans="1:39" s="12" customFormat="1" ht="14.25" customHeight="1" x14ac:dyDescent="0.25">
      <c r="A314" s="46">
        <v>122</v>
      </c>
      <c r="B314" s="69" t="s">
        <v>24</v>
      </c>
      <c r="C314" s="63">
        <f t="shared" si="11"/>
        <v>0</v>
      </c>
      <c r="D314" s="69">
        <v>123</v>
      </c>
      <c r="E314" s="69" t="s">
        <v>24</v>
      </c>
      <c r="F314" s="63">
        <v>0</v>
      </c>
      <c r="G314" s="59" t="s">
        <v>2</v>
      </c>
      <c r="H314" s="35">
        <v>14.34</v>
      </c>
      <c r="I314" s="65" t="s">
        <v>33</v>
      </c>
      <c r="J314" s="98"/>
      <c r="K314" s="94"/>
      <c r="L314" s="17"/>
      <c r="M314" s="17"/>
      <c r="N314" s="17"/>
      <c r="O314" s="17"/>
      <c r="P314" s="69"/>
      <c r="Q314" s="17"/>
      <c r="R314" s="17"/>
      <c r="S314" s="17"/>
      <c r="T314" s="17"/>
      <c r="U314" s="17"/>
      <c r="V314" s="17"/>
      <c r="W314" s="69"/>
      <c r="X314" s="94"/>
      <c r="Y314" s="47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</row>
    <row r="315" spans="1:39" s="12" customFormat="1" ht="14.25" customHeight="1" x14ac:dyDescent="0.25">
      <c r="A315" s="46">
        <v>123</v>
      </c>
      <c r="B315" s="46" t="s">
        <v>24</v>
      </c>
      <c r="C315" s="63">
        <f t="shared" si="11"/>
        <v>0</v>
      </c>
      <c r="D315" s="46">
        <v>124</v>
      </c>
      <c r="E315" s="46" t="s">
        <v>24</v>
      </c>
      <c r="F315" s="63">
        <v>0</v>
      </c>
      <c r="G315" s="59" t="s">
        <v>2</v>
      </c>
      <c r="H315" s="35">
        <v>20.25</v>
      </c>
      <c r="I315" s="19" t="s">
        <v>29</v>
      </c>
      <c r="J315" s="96">
        <v>20</v>
      </c>
      <c r="K315" s="92">
        <v>20</v>
      </c>
      <c r="L315" s="61"/>
      <c r="M315" s="61"/>
      <c r="N315" s="61"/>
      <c r="O315" s="61"/>
      <c r="P315" s="57"/>
      <c r="Q315" s="61"/>
      <c r="R315" s="92">
        <f>4.12+3.34</f>
        <v>7.46</v>
      </c>
      <c r="S315" s="61"/>
      <c r="T315" s="61"/>
      <c r="U315" s="61"/>
      <c r="V315" s="61"/>
      <c r="W315" s="57"/>
      <c r="X315" s="57"/>
      <c r="Y315" s="47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</row>
    <row r="316" spans="1:39" s="12" customFormat="1" ht="14.25" customHeight="1" x14ac:dyDescent="0.25">
      <c r="A316" s="46">
        <v>123</v>
      </c>
      <c r="B316" s="46" t="s">
        <v>24</v>
      </c>
      <c r="C316" s="63">
        <f t="shared" si="11"/>
        <v>0</v>
      </c>
      <c r="D316" s="46">
        <v>124</v>
      </c>
      <c r="E316" s="46" t="s">
        <v>24</v>
      </c>
      <c r="F316" s="63">
        <v>0</v>
      </c>
      <c r="G316" s="59" t="s">
        <v>2</v>
      </c>
      <c r="H316" s="35">
        <v>19.989999999999998</v>
      </c>
      <c r="I316" s="19" t="s">
        <v>33</v>
      </c>
      <c r="J316" s="98"/>
      <c r="K316" s="94"/>
      <c r="L316" s="61"/>
      <c r="M316" s="61"/>
      <c r="N316" s="61"/>
      <c r="O316" s="61"/>
      <c r="P316" s="57"/>
      <c r="Q316" s="61"/>
      <c r="R316" s="94"/>
      <c r="S316" s="61"/>
      <c r="T316" s="61"/>
      <c r="U316" s="61"/>
      <c r="V316" s="61"/>
      <c r="W316" s="57"/>
      <c r="X316" s="57"/>
      <c r="Y316" s="47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</row>
    <row r="317" spans="1:39" s="12" customFormat="1" ht="14.25" customHeight="1" x14ac:dyDescent="0.25">
      <c r="A317" s="69">
        <v>124</v>
      </c>
      <c r="B317" s="69" t="s">
        <v>24</v>
      </c>
      <c r="C317" s="63">
        <f t="shared" si="11"/>
        <v>0</v>
      </c>
      <c r="D317" s="69">
        <v>124</v>
      </c>
      <c r="E317" s="69" t="s">
        <v>24</v>
      </c>
      <c r="F317" s="63">
        <v>10.57</v>
      </c>
      <c r="G317" s="59" t="s">
        <v>2</v>
      </c>
      <c r="H317" s="35">
        <v>11.26</v>
      </c>
      <c r="I317" s="65" t="s">
        <v>29</v>
      </c>
      <c r="J317" s="96">
        <f>9.43+20</f>
        <v>29.43</v>
      </c>
      <c r="K317" s="92">
        <v>20</v>
      </c>
      <c r="L317" s="17"/>
      <c r="M317" s="17"/>
      <c r="N317" s="17"/>
      <c r="O317" s="17"/>
      <c r="P317" s="69"/>
      <c r="Q317" s="17"/>
      <c r="R317" s="92">
        <v>16.75</v>
      </c>
      <c r="S317" s="17"/>
      <c r="T317" s="17"/>
      <c r="U317" s="17"/>
      <c r="V317" s="17"/>
      <c r="W317" s="69"/>
      <c r="X317" s="92">
        <v>2</v>
      </c>
      <c r="Y317" s="47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</row>
    <row r="318" spans="1:39" s="12" customFormat="1" ht="14.25" customHeight="1" x14ac:dyDescent="0.25">
      <c r="A318" s="69">
        <v>124</v>
      </c>
      <c r="B318" s="69" t="s">
        <v>24</v>
      </c>
      <c r="C318" s="63">
        <v>0</v>
      </c>
      <c r="D318" s="69">
        <v>124</v>
      </c>
      <c r="E318" s="69" t="s">
        <v>24</v>
      </c>
      <c r="F318" s="63">
        <v>10.57</v>
      </c>
      <c r="G318" s="59" t="s">
        <v>2</v>
      </c>
      <c r="H318" s="35">
        <v>10.57</v>
      </c>
      <c r="I318" s="65" t="s">
        <v>33</v>
      </c>
      <c r="J318" s="97"/>
      <c r="K318" s="93"/>
      <c r="L318" s="17"/>
      <c r="M318" s="17"/>
      <c r="N318" s="17"/>
      <c r="O318" s="17"/>
      <c r="P318" s="69"/>
      <c r="Q318" s="17"/>
      <c r="R318" s="93"/>
      <c r="S318" s="17"/>
      <c r="T318" s="17"/>
      <c r="U318" s="17"/>
      <c r="V318" s="17"/>
      <c r="W318" s="69"/>
      <c r="X318" s="93"/>
      <c r="Y318" s="47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</row>
    <row r="319" spans="1:39" s="12" customFormat="1" ht="14.25" customHeight="1" x14ac:dyDescent="0.25">
      <c r="A319" s="69">
        <v>124</v>
      </c>
      <c r="B319" s="69" t="s">
        <v>24</v>
      </c>
      <c r="C319" s="63">
        <f>F318</f>
        <v>10.57</v>
      </c>
      <c r="D319" s="69">
        <v>124</v>
      </c>
      <c r="E319" s="69" t="s">
        <v>24</v>
      </c>
      <c r="F319" s="63">
        <v>19.43</v>
      </c>
      <c r="G319" s="59" t="s">
        <v>23</v>
      </c>
      <c r="H319" s="35">
        <v>8.86</v>
      </c>
      <c r="I319" s="65" t="s">
        <v>31</v>
      </c>
      <c r="J319" s="97"/>
      <c r="K319" s="93"/>
      <c r="L319" s="17"/>
      <c r="M319" s="17"/>
      <c r="N319" s="17"/>
      <c r="O319" s="17"/>
      <c r="P319" s="69"/>
      <c r="Q319" s="17"/>
      <c r="R319" s="93"/>
      <c r="S319" s="17"/>
      <c r="T319" s="17"/>
      <c r="U319" s="17"/>
      <c r="V319" s="17"/>
      <c r="W319" s="69"/>
      <c r="X319" s="93"/>
      <c r="Y319" s="47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</row>
    <row r="320" spans="1:39" s="12" customFormat="1" ht="14.25" customHeight="1" x14ac:dyDescent="0.25">
      <c r="A320" s="69">
        <v>124</v>
      </c>
      <c r="B320" s="69" t="s">
        <v>24</v>
      </c>
      <c r="C320" s="63">
        <f>F319</f>
        <v>19.43</v>
      </c>
      <c r="D320" s="69">
        <v>125</v>
      </c>
      <c r="E320" s="69" t="s">
        <v>24</v>
      </c>
      <c r="F320" s="63">
        <v>0</v>
      </c>
      <c r="G320" s="59" t="s">
        <v>23</v>
      </c>
      <c r="H320" s="35">
        <v>0.56999999999999995</v>
      </c>
      <c r="I320" s="65" t="s">
        <v>33</v>
      </c>
      <c r="J320" s="98"/>
      <c r="K320" s="94"/>
      <c r="L320" s="17"/>
      <c r="M320" s="17"/>
      <c r="N320" s="17"/>
      <c r="O320" s="17"/>
      <c r="P320" s="69"/>
      <c r="Q320" s="17"/>
      <c r="R320" s="94"/>
      <c r="S320" s="17"/>
      <c r="T320" s="17"/>
      <c r="U320" s="17"/>
      <c r="V320" s="17"/>
      <c r="W320" s="69"/>
      <c r="X320" s="94"/>
      <c r="Y320" s="47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</row>
    <row r="321" spans="1:39" s="12" customFormat="1" ht="14.25" customHeight="1" x14ac:dyDescent="0.25">
      <c r="A321" s="46">
        <v>125</v>
      </c>
      <c r="B321" s="46" t="s">
        <v>24</v>
      </c>
      <c r="C321" s="63">
        <f>F320</f>
        <v>0</v>
      </c>
      <c r="D321" s="46">
        <v>125</v>
      </c>
      <c r="E321" s="46" t="s">
        <v>24</v>
      </c>
      <c r="F321" s="63">
        <v>14.75</v>
      </c>
      <c r="G321" s="59" t="s">
        <v>23</v>
      </c>
      <c r="H321" s="35">
        <v>14.75</v>
      </c>
      <c r="I321" s="19" t="s">
        <v>33</v>
      </c>
      <c r="J321" s="92">
        <f>14.86+5.17+3.8+20</f>
        <v>43.83</v>
      </c>
      <c r="K321" s="92">
        <v>20</v>
      </c>
      <c r="L321" s="61"/>
      <c r="M321" s="61"/>
      <c r="N321" s="61"/>
      <c r="O321" s="61"/>
      <c r="P321" s="57"/>
      <c r="Q321" s="61"/>
      <c r="R321" s="61"/>
      <c r="S321" s="61"/>
      <c r="T321" s="61"/>
      <c r="U321" s="61"/>
      <c r="V321" s="61"/>
      <c r="W321" s="57"/>
      <c r="X321" s="57"/>
      <c r="Y321" s="47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</row>
    <row r="322" spans="1:39" s="12" customFormat="1" ht="14.25" customHeight="1" x14ac:dyDescent="0.25">
      <c r="A322" s="46">
        <v>125</v>
      </c>
      <c r="B322" s="46" t="s">
        <v>24</v>
      </c>
      <c r="C322" s="63">
        <f>F321</f>
        <v>14.75</v>
      </c>
      <c r="D322" s="46">
        <v>126</v>
      </c>
      <c r="E322" s="46" t="s">
        <v>24</v>
      </c>
      <c r="F322" s="63">
        <v>0</v>
      </c>
      <c r="G322" s="36" t="s">
        <v>35</v>
      </c>
      <c r="H322" s="35">
        <v>5.26</v>
      </c>
      <c r="I322" s="19" t="s">
        <v>33</v>
      </c>
      <c r="J322" s="94"/>
      <c r="K322" s="94"/>
      <c r="L322" s="61"/>
      <c r="M322" s="61"/>
      <c r="N322" s="61"/>
      <c r="O322" s="61"/>
      <c r="P322" s="57"/>
      <c r="Q322" s="61"/>
      <c r="R322" s="61"/>
      <c r="S322" s="61"/>
      <c r="T322" s="61"/>
      <c r="U322" s="61"/>
      <c r="V322" s="61"/>
      <c r="W322" s="57"/>
      <c r="X322" s="57"/>
      <c r="Y322" s="47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</row>
    <row r="323" spans="1:39" s="12" customFormat="1" ht="14.25" customHeight="1" x14ac:dyDescent="0.25">
      <c r="A323" s="69">
        <v>126</v>
      </c>
      <c r="B323" s="69" t="s">
        <v>24</v>
      </c>
      <c r="C323" s="63">
        <v>0</v>
      </c>
      <c r="D323" s="69">
        <v>126</v>
      </c>
      <c r="E323" s="69" t="s">
        <v>24</v>
      </c>
      <c r="F323" s="63">
        <v>3.82</v>
      </c>
      <c r="G323" s="36" t="s">
        <v>36</v>
      </c>
      <c r="H323" s="35">
        <v>3.84</v>
      </c>
      <c r="I323" s="65" t="s">
        <v>33</v>
      </c>
      <c r="J323" s="96">
        <f>3.8+20</f>
        <v>23.8</v>
      </c>
      <c r="K323" s="92">
        <v>20</v>
      </c>
      <c r="L323" s="17"/>
      <c r="M323" s="17"/>
      <c r="N323" s="17"/>
      <c r="O323" s="17"/>
      <c r="P323" s="69"/>
      <c r="Q323" s="17"/>
      <c r="R323" s="17"/>
      <c r="S323" s="17"/>
      <c r="T323" s="17"/>
      <c r="U323" s="17"/>
      <c r="V323" s="17"/>
      <c r="W323" s="69"/>
      <c r="X323" s="92">
        <v>2</v>
      </c>
      <c r="Y323" s="47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</row>
    <row r="324" spans="1:39" s="12" customFormat="1" ht="14.25" customHeight="1" x14ac:dyDescent="0.25">
      <c r="A324" s="69">
        <v>126</v>
      </c>
      <c r="B324" s="69" t="s">
        <v>24</v>
      </c>
      <c r="C324" s="63">
        <f>F323</f>
        <v>3.82</v>
      </c>
      <c r="D324" s="69">
        <v>127</v>
      </c>
      <c r="E324" s="69" t="s">
        <v>24</v>
      </c>
      <c r="F324" s="63">
        <v>0</v>
      </c>
      <c r="G324" s="59" t="s">
        <v>23</v>
      </c>
      <c r="H324" s="35">
        <v>16.5</v>
      </c>
      <c r="I324" s="65" t="s">
        <v>29</v>
      </c>
      <c r="J324" s="97"/>
      <c r="K324" s="93"/>
      <c r="L324" s="17"/>
      <c r="M324" s="17"/>
      <c r="N324" s="17"/>
      <c r="O324" s="17"/>
      <c r="P324" s="69"/>
      <c r="Q324" s="17"/>
      <c r="R324" s="17"/>
      <c r="S324" s="17"/>
      <c r="T324" s="17"/>
      <c r="U324" s="17"/>
      <c r="V324" s="17"/>
      <c r="W324" s="69"/>
      <c r="X324" s="93"/>
      <c r="Y324" s="47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</row>
    <row r="325" spans="1:39" s="12" customFormat="1" ht="14.25" customHeight="1" x14ac:dyDescent="0.25">
      <c r="A325" s="69">
        <v>126</v>
      </c>
      <c r="B325" s="69" t="s">
        <v>24</v>
      </c>
      <c r="C325" s="63">
        <v>3.82</v>
      </c>
      <c r="D325" s="69">
        <v>126</v>
      </c>
      <c r="E325" s="69" t="s">
        <v>24</v>
      </c>
      <c r="F325" s="63">
        <v>15.27</v>
      </c>
      <c r="G325" s="59" t="s">
        <v>2</v>
      </c>
      <c r="H325" s="35">
        <v>11.35</v>
      </c>
      <c r="I325" s="65" t="s">
        <v>33</v>
      </c>
      <c r="J325" s="97"/>
      <c r="K325" s="93"/>
      <c r="L325" s="17"/>
      <c r="M325" s="17"/>
      <c r="N325" s="17"/>
      <c r="O325" s="17"/>
      <c r="P325" s="69"/>
      <c r="Q325" s="17"/>
      <c r="R325" s="17"/>
      <c r="S325" s="17"/>
      <c r="T325" s="17"/>
      <c r="U325" s="17"/>
      <c r="V325" s="17"/>
      <c r="W325" s="69"/>
      <c r="X325" s="93"/>
      <c r="Y325" s="47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</row>
    <row r="326" spans="1:39" s="12" customFormat="1" ht="14.25" customHeight="1" x14ac:dyDescent="0.25">
      <c r="A326" s="69">
        <v>126</v>
      </c>
      <c r="B326" s="69" t="s">
        <v>24</v>
      </c>
      <c r="C326" s="63">
        <f t="shared" ref="C326:C333" si="12">F325</f>
        <v>15.27</v>
      </c>
      <c r="D326" s="69">
        <v>127</v>
      </c>
      <c r="E326" s="69" t="s">
        <v>24</v>
      </c>
      <c r="F326" s="63">
        <v>0</v>
      </c>
      <c r="G326" s="59" t="s">
        <v>2</v>
      </c>
      <c r="H326" s="35">
        <v>4.78</v>
      </c>
      <c r="I326" s="65" t="s">
        <v>32</v>
      </c>
      <c r="J326" s="98"/>
      <c r="K326" s="94"/>
      <c r="L326" s="17"/>
      <c r="M326" s="17"/>
      <c r="N326" s="17"/>
      <c r="O326" s="17"/>
      <c r="P326" s="69"/>
      <c r="Q326" s="17"/>
      <c r="R326" s="17"/>
      <c r="S326" s="17"/>
      <c r="T326" s="17"/>
      <c r="U326" s="17"/>
      <c r="V326" s="17"/>
      <c r="W326" s="69"/>
      <c r="X326" s="94"/>
      <c r="Y326" s="47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</row>
    <row r="327" spans="1:39" s="12" customFormat="1" ht="14.25" customHeight="1" x14ac:dyDescent="0.25">
      <c r="A327" s="46">
        <v>127</v>
      </c>
      <c r="B327" s="46" t="s">
        <v>24</v>
      </c>
      <c r="C327" s="63">
        <f t="shared" si="12"/>
        <v>0</v>
      </c>
      <c r="D327" s="46">
        <v>127</v>
      </c>
      <c r="E327" s="46" t="s">
        <v>24</v>
      </c>
      <c r="F327" s="63">
        <v>9.1</v>
      </c>
      <c r="G327" s="59" t="s">
        <v>2</v>
      </c>
      <c r="H327" s="35">
        <v>9.25</v>
      </c>
      <c r="I327" s="19" t="s">
        <v>29</v>
      </c>
      <c r="J327" s="92">
        <f>5.32+5.93+20</f>
        <v>31.25</v>
      </c>
      <c r="K327" s="92">
        <v>20</v>
      </c>
      <c r="L327" s="61"/>
      <c r="M327" s="61"/>
      <c r="N327" s="61"/>
      <c r="O327" s="61"/>
      <c r="P327" s="57"/>
      <c r="Q327" s="61"/>
      <c r="R327" s="61"/>
      <c r="S327" s="61"/>
      <c r="T327" s="61"/>
      <c r="U327" s="61"/>
      <c r="V327" s="61"/>
      <c r="W327" s="57"/>
      <c r="X327" s="57"/>
      <c r="Y327" s="47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</row>
    <row r="328" spans="1:39" s="12" customFormat="1" ht="14.25" customHeight="1" x14ac:dyDescent="0.25">
      <c r="A328" s="46">
        <v>127</v>
      </c>
      <c r="B328" s="46" t="s">
        <v>24</v>
      </c>
      <c r="C328" s="63">
        <f t="shared" si="12"/>
        <v>9.1</v>
      </c>
      <c r="D328" s="46">
        <v>127</v>
      </c>
      <c r="E328" s="46" t="s">
        <v>24</v>
      </c>
      <c r="F328" s="63">
        <v>14.66</v>
      </c>
      <c r="G328" s="10" t="s">
        <v>2</v>
      </c>
      <c r="H328" s="35">
        <v>5.64</v>
      </c>
      <c r="I328" s="19" t="s">
        <v>33</v>
      </c>
      <c r="J328" s="93"/>
      <c r="K328" s="93"/>
      <c r="L328" s="61"/>
      <c r="M328" s="61"/>
      <c r="N328" s="61"/>
      <c r="O328" s="61"/>
      <c r="P328" s="57"/>
      <c r="Q328" s="61"/>
      <c r="R328" s="61"/>
      <c r="S328" s="61"/>
      <c r="T328" s="61"/>
      <c r="U328" s="61"/>
      <c r="V328" s="61"/>
      <c r="W328" s="57"/>
      <c r="X328" s="57"/>
      <c r="Y328" s="47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</row>
    <row r="329" spans="1:39" s="12" customFormat="1" ht="14.25" customHeight="1" x14ac:dyDescent="0.25">
      <c r="A329" s="46">
        <v>127</v>
      </c>
      <c r="B329" s="46" t="s">
        <v>24</v>
      </c>
      <c r="C329" s="63">
        <f t="shared" si="12"/>
        <v>14.66</v>
      </c>
      <c r="D329" s="46">
        <v>128</v>
      </c>
      <c r="E329" s="46" t="s">
        <v>24</v>
      </c>
      <c r="F329" s="63">
        <v>0</v>
      </c>
      <c r="G329" s="59" t="s">
        <v>2</v>
      </c>
      <c r="H329" s="35">
        <v>5.38</v>
      </c>
      <c r="I329" s="19" t="s">
        <v>29</v>
      </c>
      <c r="J329" s="93"/>
      <c r="K329" s="93"/>
      <c r="L329" s="61"/>
      <c r="M329" s="61"/>
      <c r="N329" s="61"/>
      <c r="O329" s="61"/>
      <c r="P329" s="57"/>
      <c r="Q329" s="61"/>
      <c r="R329" s="61"/>
      <c r="S329" s="61"/>
      <c r="T329" s="61"/>
      <c r="U329" s="61"/>
      <c r="V329" s="61"/>
      <c r="W329" s="57"/>
      <c r="X329" s="57"/>
      <c r="Y329" s="47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</row>
    <row r="330" spans="1:39" s="12" customFormat="1" ht="14.25" customHeight="1" x14ac:dyDescent="0.25">
      <c r="A330" s="46">
        <v>127</v>
      </c>
      <c r="B330" s="46" t="s">
        <v>24</v>
      </c>
      <c r="C330" s="63">
        <f t="shared" si="12"/>
        <v>0</v>
      </c>
      <c r="D330" s="46">
        <v>128</v>
      </c>
      <c r="E330" s="46" t="s">
        <v>24</v>
      </c>
      <c r="F330" s="63">
        <v>0</v>
      </c>
      <c r="G330" s="59" t="s">
        <v>2</v>
      </c>
      <c r="H330" s="35">
        <v>20</v>
      </c>
      <c r="I330" s="19" t="s">
        <v>32</v>
      </c>
      <c r="J330" s="94"/>
      <c r="K330" s="94"/>
      <c r="L330" s="61"/>
      <c r="M330" s="61"/>
      <c r="N330" s="61"/>
      <c r="O330" s="61"/>
      <c r="P330" s="57"/>
      <c r="Q330" s="61"/>
      <c r="R330" s="61"/>
      <c r="S330" s="61"/>
      <c r="T330" s="61"/>
      <c r="U330" s="61"/>
      <c r="V330" s="61"/>
      <c r="W330" s="57"/>
      <c r="X330" s="57"/>
      <c r="Y330" s="47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</row>
    <row r="331" spans="1:39" s="12" customFormat="1" ht="14.25" customHeight="1" x14ac:dyDescent="0.25">
      <c r="A331" s="46">
        <v>128</v>
      </c>
      <c r="B331" s="46" t="s">
        <v>24</v>
      </c>
      <c r="C331" s="63">
        <f t="shared" si="12"/>
        <v>0</v>
      </c>
      <c r="D331" s="69">
        <v>128</v>
      </c>
      <c r="E331" s="69" t="s">
        <v>24</v>
      </c>
      <c r="F331" s="63">
        <v>1.6</v>
      </c>
      <c r="G331" s="59" t="s">
        <v>2</v>
      </c>
      <c r="H331" s="35">
        <v>1.63</v>
      </c>
      <c r="I331" s="65" t="s">
        <v>29</v>
      </c>
      <c r="J331" s="92">
        <f>8.25+9.29+3.47+2.29+14.25</f>
        <v>37.549999999999997</v>
      </c>
      <c r="K331" s="92">
        <v>3.47</v>
      </c>
      <c r="L331" s="17"/>
      <c r="M331" s="17"/>
      <c r="N331" s="17"/>
      <c r="O331" s="17"/>
      <c r="P331" s="69"/>
      <c r="Q331" s="17"/>
      <c r="R331" s="17"/>
      <c r="S331" s="17"/>
      <c r="T331" s="17"/>
      <c r="U331" s="17"/>
      <c r="V331" s="17"/>
      <c r="W331" s="69"/>
      <c r="X331" s="92">
        <v>2</v>
      </c>
      <c r="Y331" s="47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</row>
    <row r="332" spans="1:39" s="12" customFormat="1" ht="14.25" customHeight="1" x14ac:dyDescent="0.25">
      <c r="A332" s="46">
        <v>128</v>
      </c>
      <c r="B332" s="46" t="s">
        <v>24</v>
      </c>
      <c r="C332" s="63">
        <f t="shared" si="12"/>
        <v>1.6</v>
      </c>
      <c r="D332" s="69">
        <v>128</v>
      </c>
      <c r="E332" s="69" t="s">
        <v>24</v>
      </c>
      <c r="F332" s="63">
        <v>10.25</v>
      </c>
      <c r="G332" s="59" t="s">
        <v>2</v>
      </c>
      <c r="H332" s="35">
        <v>8.7799999999999994</v>
      </c>
      <c r="I332" s="65" t="s">
        <v>31</v>
      </c>
      <c r="J332" s="93"/>
      <c r="K332" s="93"/>
      <c r="L332" s="17"/>
      <c r="M332" s="17"/>
      <c r="N332" s="17"/>
      <c r="O332" s="17"/>
      <c r="P332" s="69"/>
      <c r="Q332" s="17"/>
      <c r="R332" s="17"/>
      <c r="S332" s="17"/>
      <c r="T332" s="17"/>
      <c r="U332" s="17"/>
      <c r="V332" s="17"/>
      <c r="W332" s="69"/>
      <c r="X332" s="93"/>
      <c r="Y332" s="47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</row>
    <row r="333" spans="1:39" s="12" customFormat="1" ht="14.25" customHeight="1" x14ac:dyDescent="0.25">
      <c r="A333" s="46">
        <v>128</v>
      </c>
      <c r="B333" s="46" t="s">
        <v>24</v>
      </c>
      <c r="C333" s="63">
        <f t="shared" si="12"/>
        <v>10.25</v>
      </c>
      <c r="D333" s="69">
        <v>128</v>
      </c>
      <c r="E333" s="69" t="s">
        <v>24</v>
      </c>
      <c r="F333" s="63">
        <v>15.34</v>
      </c>
      <c r="G333" s="59" t="s">
        <v>2</v>
      </c>
      <c r="H333" s="35">
        <v>5.54</v>
      </c>
      <c r="I333" s="65" t="s">
        <v>32</v>
      </c>
      <c r="J333" s="93"/>
      <c r="K333" s="93"/>
      <c r="L333" s="17"/>
      <c r="M333" s="17"/>
      <c r="N333" s="17"/>
      <c r="O333" s="17"/>
      <c r="P333" s="69"/>
      <c r="Q333" s="17"/>
      <c r="R333" s="17"/>
      <c r="S333" s="17"/>
      <c r="T333" s="17"/>
      <c r="U333" s="17"/>
      <c r="V333" s="17"/>
      <c r="W333" s="69"/>
      <c r="X333" s="93"/>
      <c r="Y333" s="47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</row>
    <row r="334" spans="1:39" s="12" customFormat="1" ht="14.25" customHeight="1" x14ac:dyDescent="0.25">
      <c r="A334" s="46">
        <v>128</v>
      </c>
      <c r="B334" s="46" t="s">
        <v>24</v>
      </c>
      <c r="C334" s="63">
        <v>0</v>
      </c>
      <c r="D334" s="69">
        <v>128</v>
      </c>
      <c r="E334" s="69" t="s">
        <v>24</v>
      </c>
      <c r="F334" s="63">
        <v>15.34</v>
      </c>
      <c r="G334" s="59" t="s">
        <v>2</v>
      </c>
      <c r="H334" s="35">
        <v>15.35</v>
      </c>
      <c r="I334" s="65" t="s">
        <v>32</v>
      </c>
      <c r="J334" s="93"/>
      <c r="K334" s="93"/>
      <c r="L334" s="17"/>
      <c r="M334" s="17"/>
      <c r="N334" s="17"/>
      <c r="O334" s="17"/>
      <c r="P334" s="69"/>
      <c r="Q334" s="17"/>
      <c r="R334" s="17"/>
      <c r="S334" s="17"/>
      <c r="T334" s="17"/>
      <c r="U334" s="17"/>
      <c r="V334" s="17"/>
      <c r="W334" s="69"/>
      <c r="X334" s="93"/>
      <c r="Y334" s="47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</row>
    <row r="335" spans="1:39" s="12" customFormat="1" ht="14.25" customHeight="1" x14ac:dyDescent="0.25">
      <c r="A335" s="46">
        <v>128</v>
      </c>
      <c r="B335" s="46" t="s">
        <v>24</v>
      </c>
      <c r="C335" s="63">
        <f>F334</f>
        <v>15.34</v>
      </c>
      <c r="D335" s="69">
        <v>129</v>
      </c>
      <c r="E335" s="69" t="s">
        <v>24</v>
      </c>
      <c r="F335" s="63">
        <v>0</v>
      </c>
      <c r="G335" s="59" t="s">
        <v>23</v>
      </c>
      <c r="H335" s="35">
        <v>4.66</v>
      </c>
      <c r="I335" s="65" t="s">
        <v>32</v>
      </c>
      <c r="J335" s="94"/>
      <c r="K335" s="94"/>
      <c r="L335" s="17"/>
      <c r="M335" s="17"/>
      <c r="N335" s="17"/>
      <c r="O335" s="17"/>
      <c r="P335" s="69"/>
      <c r="Q335" s="17"/>
      <c r="R335" s="17"/>
      <c r="S335" s="17"/>
      <c r="T335" s="17"/>
      <c r="U335" s="17"/>
      <c r="V335" s="17"/>
      <c r="W335" s="69"/>
      <c r="X335" s="94"/>
      <c r="Y335" s="47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</row>
    <row r="336" spans="1:39" s="12" customFormat="1" ht="14.25" customHeight="1" x14ac:dyDescent="0.25">
      <c r="A336" s="46">
        <v>129</v>
      </c>
      <c r="B336" s="46" t="s">
        <v>24</v>
      </c>
      <c r="C336" s="63">
        <v>0</v>
      </c>
      <c r="D336" s="46">
        <v>129</v>
      </c>
      <c r="E336" s="46" t="s">
        <v>24</v>
      </c>
      <c r="F336" s="63">
        <v>5.27</v>
      </c>
      <c r="G336" s="59" t="s">
        <v>23</v>
      </c>
      <c r="H336" s="35">
        <v>5.27</v>
      </c>
      <c r="I336" s="19" t="s">
        <v>32</v>
      </c>
      <c r="J336" s="92">
        <v>19.989999999999998</v>
      </c>
      <c r="K336" s="61"/>
      <c r="L336" s="61"/>
      <c r="M336" s="61"/>
      <c r="N336" s="61"/>
      <c r="O336" s="61"/>
      <c r="P336" s="57"/>
      <c r="Q336" s="17"/>
      <c r="R336" s="92">
        <v>11.75</v>
      </c>
      <c r="S336" s="17"/>
      <c r="T336" s="17"/>
      <c r="U336" s="17"/>
      <c r="V336" s="17"/>
      <c r="W336" s="69"/>
      <c r="X336" s="92">
        <v>2</v>
      </c>
      <c r="Y336" s="47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</row>
    <row r="337" spans="1:39" s="12" customFormat="1" ht="14.25" customHeight="1" x14ac:dyDescent="0.25">
      <c r="A337" s="46">
        <v>129</v>
      </c>
      <c r="B337" s="46" t="s">
        <v>24</v>
      </c>
      <c r="C337" s="63">
        <f>F336</f>
        <v>5.27</v>
      </c>
      <c r="D337" s="46">
        <v>130</v>
      </c>
      <c r="E337" s="46" t="s">
        <v>24</v>
      </c>
      <c r="F337" s="63">
        <v>0</v>
      </c>
      <c r="G337" s="59" t="s">
        <v>2</v>
      </c>
      <c r="H337" s="35">
        <v>15.04</v>
      </c>
      <c r="I337" s="19" t="s">
        <v>32</v>
      </c>
      <c r="J337" s="93"/>
      <c r="K337" s="61"/>
      <c r="L337" s="61"/>
      <c r="M337" s="61"/>
      <c r="N337" s="61"/>
      <c r="O337" s="61"/>
      <c r="P337" s="57"/>
      <c r="Q337" s="17"/>
      <c r="R337" s="93"/>
      <c r="S337" s="17"/>
      <c r="T337" s="17"/>
      <c r="U337" s="17"/>
      <c r="V337" s="17"/>
      <c r="W337" s="69"/>
      <c r="X337" s="93"/>
      <c r="Y337" s="47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</row>
    <row r="338" spans="1:39" s="12" customFormat="1" ht="14.25" customHeight="1" x14ac:dyDescent="0.25">
      <c r="A338" s="46">
        <v>129</v>
      </c>
      <c r="B338" s="46" t="s">
        <v>24</v>
      </c>
      <c r="C338" s="63">
        <v>5.27</v>
      </c>
      <c r="D338" s="46">
        <v>130</v>
      </c>
      <c r="E338" s="46" t="s">
        <v>24</v>
      </c>
      <c r="F338" s="63">
        <v>0</v>
      </c>
      <c r="G338" s="59" t="s">
        <v>2</v>
      </c>
      <c r="H338" s="35">
        <v>14.73</v>
      </c>
      <c r="I338" s="19" t="s">
        <v>32</v>
      </c>
      <c r="J338" s="94"/>
      <c r="K338" s="61"/>
      <c r="L338" s="61"/>
      <c r="M338" s="61"/>
      <c r="N338" s="61"/>
      <c r="O338" s="61"/>
      <c r="P338" s="57"/>
      <c r="Q338" s="17"/>
      <c r="R338" s="94"/>
      <c r="S338" s="17"/>
      <c r="T338" s="17"/>
      <c r="U338" s="17"/>
      <c r="V338" s="17"/>
      <c r="W338" s="69"/>
      <c r="X338" s="94"/>
      <c r="Y338" s="47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</row>
    <row r="339" spans="1:39" s="12" customFormat="1" ht="14.25" customHeight="1" x14ac:dyDescent="0.25">
      <c r="A339" s="46">
        <v>130</v>
      </c>
      <c r="B339" s="46" t="s">
        <v>24</v>
      </c>
      <c r="C339" s="63">
        <v>0</v>
      </c>
      <c r="D339" s="46">
        <v>130</v>
      </c>
      <c r="E339" s="46" t="s">
        <v>24</v>
      </c>
      <c r="F339" s="63">
        <v>5.24</v>
      </c>
      <c r="G339" s="59" t="s">
        <v>2</v>
      </c>
      <c r="H339" s="35">
        <v>5.57</v>
      </c>
      <c r="I339" s="19" t="s">
        <v>32</v>
      </c>
      <c r="J339" s="92">
        <f>18.46+10.01</f>
        <v>28.47</v>
      </c>
      <c r="K339" s="61"/>
      <c r="L339" s="61"/>
      <c r="M339" s="61"/>
      <c r="N339" s="61"/>
      <c r="O339" s="61"/>
      <c r="P339" s="57"/>
      <c r="Q339" s="17"/>
      <c r="R339" s="92">
        <v>1.4</v>
      </c>
      <c r="S339" s="17"/>
      <c r="T339" s="17"/>
      <c r="U339" s="17"/>
      <c r="V339" s="17"/>
      <c r="W339" s="69"/>
      <c r="X339" s="92">
        <v>3</v>
      </c>
      <c r="Y339" s="47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</row>
    <row r="340" spans="1:39" s="12" customFormat="1" ht="14.25" customHeight="1" x14ac:dyDescent="0.25">
      <c r="A340" s="46">
        <v>130</v>
      </c>
      <c r="B340" s="46" t="s">
        <v>24</v>
      </c>
      <c r="C340" s="63">
        <v>0</v>
      </c>
      <c r="D340" s="46">
        <v>130</v>
      </c>
      <c r="E340" s="46" t="s">
        <v>24</v>
      </c>
      <c r="F340" s="63">
        <v>5.24</v>
      </c>
      <c r="G340" s="59" t="s">
        <v>2</v>
      </c>
      <c r="H340" s="35">
        <v>5.24</v>
      </c>
      <c r="I340" s="19" t="s">
        <v>32</v>
      </c>
      <c r="J340" s="93"/>
      <c r="K340" s="61"/>
      <c r="L340" s="61"/>
      <c r="M340" s="61"/>
      <c r="N340" s="61"/>
      <c r="O340" s="61"/>
      <c r="P340" s="57"/>
      <c r="Q340" s="17"/>
      <c r="R340" s="93"/>
      <c r="S340" s="17"/>
      <c r="T340" s="17"/>
      <c r="U340" s="17"/>
      <c r="V340" s="17"/>
      <c r="W340" s="69"/>
      <c r="X340" s="93"/>
      <c r="Y340" s="47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</row>
    <row r="341" spans="1:39" s="12" customFormat="1" ht="14.25" customHeight="1" x14ac:dyDescent="0.25">
      <c r="A341" s="46">
        <v>130</v>
      </c>
      <c r="B341" s="46" t="s">
        <v>24</v>
      </c>
      <c r="C341" s="63">
        <f t="shared" ref="C341:C346" si="13">F340</f>
        <v>5.24</v>
      </c>
      <c r="D341" s="46">
        <v>130</v>
      </c>
      <c r="E341" s="46" t="s">
        <v>24</v>
      </c>
      <c r="F341" s="63">
        <v>6.48</v>
      </c>
      <c r="G341" s="59" t="s">
        <v>23</v>
      </c>
      <c r="H341" s="35">
        <v>1.18</v>
      </c>
      <c r="I341" s="19" t="s">
        <v>32</v>
      </c>
      <c r="J341" s="93"/>
      <c r="K341" s="61"/>
      <c r="L341" s="61"/>
      <c r="M341" s="61"/>
      <c r="N341" s="61"/>
      <c r="O341" s="61"/>
      <c r="P341" s="57"/>
      <c r="Q341" s="17"/>
      <c r="R341" s="93"/>
      <c r="S341" s="17"/>
      <c r="T341" s="17"/>
      <c r="U341" s="17"/>
      <c r="V341" s="17"/>
      <c r="W341" s="69"/>
      <c r="X341" s="93"/>
      <c r="Y341" s="47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</row>
    <row r="342" spans="1:39" s="12" customFormat="1" ht="14.25" customHeight="1" x14ac:dyDescent="0.25">
      <c r="A342" s="46">
        <v>130</v>
      </c>
      <c r="B342" s="46" t="s">
        <v>24</v>
      </c>
      <c r="C342" s="63">
        <f t="shared" si="13"/>
        <v>6.48</v>
      </c>
      <c r="D342" s="46">
        <v>130</v>
      </c>
      <c r="E342" s="46" t="s">
        <v>24</v>
      </c>
      <c r="F342" s="63">
        <v>16.510000000000002</v>
      </c>
      <c r="G342" s="59" t="s">
        <v>23</v>
      </c>
      <c r="H342" s="35">
        <v>10.039999999999999</v>
      </c>
      <c r="I342" s="19" t="s">
        <v>31</v>
      </c>
      <c r="J342" s="93"/>
      <c r="K342" s="61"/>
      <c r="L342" s="61"/>
      <c r="M342" s="61"/>
      <c r="N342" s="61"/>
      <c r="O342" s="61"/>
      <c r="P342" s="57"/>
      <c r="Q342" s="17"/>
      <c r="R342" s="93"/>
      <c r="S342" s="17"/>
      <c r="T342" s="17"/>
      <c r="U342" s="17"/>
      <c r="V342" s="17"/>
      <c r="W342" s="69"/>
      <c r="X342" s="93"/>
      <c r="Y342" s="47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</row>
    <row r="343" spans="1:39" s="12" customFormat="1" ht="14.25" customHeight="1" x14ac:dyDescent="0.25">
      <c r="A343" s="46">
        <v>130</v>
      </c>
      <c r="B343" s="46" t="s">
        <v>24</v>
      </c>
      <c r="C343" s="63">
        <f t="shared" si="13"/>
        <v>16.510000000000002</v>
      </c>
      <c r="D343" s="46">
        <v>131</v>
      </c>
      <c r="E343" s="46" t="s">
        <v>24</v>
      </c>
      <c r="F343" s="63">
        <v>0</v>
      </c>
      <c r="G343" s="59" t="s">
        <v>23</v>
      </c>
      <c r="H343" s="35">
        <v>3.53</v>
      </c>
      <c r="I343" s="19" t="s">
        <v>29</v>
      </c>
      <c r="J343" s="94"/>
      <c r="K343" s="61"/>
      <c r="L343" s="61"/>
      <c r="M343" s="61"/>
      <c r="N343" s="61"/>
      <c r="O343" s="61"/>
      <c r="P343" s="57"/>
      <c r="Q343" s="17"/>
      <c r="R343" s="94"/>
      <c r="S343" s="17"/>
      <c r="T343" s="17"/>
      <c r="U343" s="17"/>
      <c r="V343" s="17"/>
      <c r="W343" s="69"/>
      <c r="X343" s="94"/>
      <c r="Y343" s="47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</row>
    <row r="344" spans="1:39" s="12" customFormat="1" ht="14.25" customHeight="1" x14ac:dyDescent="0.25">
      <c r="A344" s="46">
        <v>131</v>
      </c>
      <c r="B344" s="46" t="s">
        <v>24</v>
      </c>
      <c r="C344" s="63">
        <f t="shared" si="13"/>
        <v>0</v>
      </c>
      <c r="D344" s="46">
        <v>131</v>
      </c>
      <c r="E344" s="46" t="s">
        <v>24</v>
      </c>
      <c r="F344" s="63">
        <v>2.34</v>
      </c>
      <c r="G344" s="59" t="s">
        <v>23</v>
      </c>
      <c r="H344" s="35">
        <v>2.37</v>
      </c>
      <c r="I344" s="19" t="s">
        <v>29</v>
      </c>
      <c r="J344" s="92">
        <v>12.19</v>
      </c>
      <c r="K344" s="92">
        <v>10.82</v>
      </c>
      <c r="L344" s="61"/>
      <c r="M344" s="61"/>
      <c r="N344" s="61"/>
      <c r="O344" s="92">
        <v>10.98</v>
      </c>
      <c r="P344" s="57"/>
      <c r="Q344" s="17"/>
      <c r="R344" s="92">
        <v>3.25</v>
      </c>
      <c r="S344" s="17"/>
      <c r="T344" s="17"/>
      <c r="U344" s="17"/>
      <c r="V344" s="17"/>
      <c r="W344" s="69"/>
      <c r="X344" s="92">
        <v>5</v>
      </c>
      <c r="Y344" s="47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</row>
    <row r="345" spans="1:39" s="12" customFormat="1" ht="14.25" customHeight="1" x14ac:dyDescent="0.25">
      <c r="A345" s="46">
        <v>131</v>
      </c>
      <c r="B345" s="46" t="s">
        <v>24</v>
      </c>
      <c r="C345" s="63">
        <f t="shared" si="13"/>
        <v>2.34</v>
      </c>
      <c r="D345" s="46">
        <v>131</v>
      </c>
      <c r="E345" s="46" t="s">
        <v>24</v>
      </c>
      <c r="F345" s="63">
        <v>5.62</v>
      </c>
      <c r="G345" s="36" t="s">
        <v>37</v>
      </c>
      <c r="H345" s="35">
        <v>3.42</v>
      </c>
      <c r="I345" s="19" t="s">
        <v>29</v>
      </c>
      <c r="J345" s="93"/>
      <c r="K345" s="93"/>
      <c r="L345" s="61"/>
      <c r="M345" s="61"/>
      <c r="N345" s="61"/>
      <c r="O345" s="93"/>
      <c r="P345" s="57"/>
      <c r="Q345" s="17"/>
      <c r="R345" s="93"/>
      <c r="S345" s="17"/>
      <c r="T345" s="17"/>
      <c r="U345" s="17"/>
      <c r="V345" s="17"/>
      <c r="W345" s="69"/>
      <c r="X345" s="93"/>
      <c r="Y345" s="47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</row>
    <row r="346" spans="1:39" s="12" customFormat="1" ht="14.25" customHeight="1" x14ac:dyDescent="0.25">
      <c r="A346" s="46">
        <v>131</v>
      </c>
      <c r="B346" s="46" t="s">
        <v>24</v>
      </c>
      <c r="C346" s="63">
        <f t="shared" si="13"/>
        <v>5.62</v>
      </c>
      <c r="D346" s="46">
        <v>132</v>
      </c>
      <c r="E346" s="46" t="s">
        <v>24</v>
      </c>
      <c r="F346" s="63">
        <v>0</v>
      </c>
      <c r="G346" s="59" t="s">
        <v>2</v>
      </c>
      <c r="H346" s="35">
        <v>14.74</v>
      </c>
      <c r="I346" s="19" t="s">
        <v>29</v>
      </c>
      <c r="J346" s="93"/>
      <c r="K346" s="93"/>
      <c r="L346" s="61"/>
      <c r="M346" s="61"/>
      <c r="N346" s="61"/>
      <c r="O346" s="93"/>
      <c r="P346" s="57"/>
      <c r="Q346" s="17"/>
      <c r="R346" s="93"/>
      <c r="S346" s="17"/>
      <c r="T346" s="17"/>
      <c r="U346" s="17"/>
      <c r="V346" s="17"/>
      <c r="W346" s="69"/>
      <c r="X346" s="93"/>
      <c r="Y346" s="47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</row>
    <row r="347" spans="1:39" s="12" customFormat="1" ht="14.25" customHeight="1" x14ac:dyDescent="0.25">
      <c r="A347" s="46">
        <v>131</v>
      </c>
      <c r="B347" s="46" t="s">
        <v>24</v>
      </c>
      <c r="C347" s="63">
        <v>5.62</v>
      </c>
      <c r="D347" s="46">
        <v>132</v>
      </c>
      <c r="E347" s="46" t="s">
        <v>24</v>
      </c>
      <c r="F347" s="63">
        <v>0</v>
      </c>
      <c r="G347" s="59" t="s">
        <v>2</v>
      </c>
      <c r="H347" s="35">
        <v>14.61</v>
      </c>
      <c r="I347" s="19" t="s">
        <v>32</v>
      </c>
      <c r="J347" s="94"/>
      <c r="K347" s="94"/>
      <c r="L347" s="61"/>
      <c r="M347" s="61"/>
      <c r="N347" s="61"/>
      <c r="O347" s="94"/>
      <c r="P347" s="57"/>
      <c r="Q347" s="17"/>
      <c r="R347" s="94"/>
      <c r="S347" s="17"/>
      <c r="T347" s="17"/>
      <c r="U347" s="17"/>
      <c r="V347" s="17"/>
      <c r="W347" s="69"/>
      <c r="X347" s="94"/>
      <c r="Y347" s="47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</row>
    <row r="348" spans="1:39" s="12" customFormat="1" ht="14.25" customHeight="1" x14ac:dyDescent="0.25">
      <c r="A348" s="46">
        <v>132</v>
      </c>
      <c r="B348" s="46" t="s">
        <v>24</v>
      </c>
      <c r="C348" s="63">
        <v>0</v>
      </c>
      <c r="D348" s="46">
        <v>133</v>
      </c>
      <c r="E348" s="46" t="s">
        <v>24</v>
      </c>
      <c r="F348" s="63">
        <v>0</v>
      </c>
      <c r="G348" s="59" t="s">
        <v>23</v>
      </c>
      <c r="H348" s="35">
        <v>20</v>
      </c>
      <c r="I348" s="19" t="s">
        <v>32</v>
      </c>
      <c r="J348" s="46">
        <v>20</v>
      </c>
      <c r="K348" s="46">
        <v>20</v>
      </c>
      <c r="L348" s="61"/>
      <c r="M348" s="61"/>
      <c r="N348" s="61"/>
      <c r="O348" s="46">
        <v>18.45</v>
      </c>
      <c r="P348" s="57"/>
      <c r="Q348" s="61"/>
      <c r="R348" s="61"/>
      <c r="S348" s="61"/>
      <c r="T348" s="61"/>
      <c r="U348" s="61"/>
      <c r="V348" s="61"/>
      <c r="W348" s="57"/>
      <c r="X348" s="57"/>
      <c r="Y348" s="47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</row>
    <row r="349" spans="1:39" s="12" customFormat="1" ht="14.25" customHeight="1" x14ac:dyDescent="0.25">
      <c r="A349" s="46">
        <v>133</v>
      </c>
      <c r="B349" s="46" t="s">
        <v>24</v>
      </c>
      <c r="C349" s="63">
        <v>0</v>
      </c>
      <c r="D349" s="46">
        <v>133</v>
      </c>
      <c r="E349" s="46" t="s">
        <v>24</v>
      </c>
      <c r="F349" s="63">
        <v>14.18</v>
      </c>
      <c r="G349" s="59" t="s">
        <v>23</v>
      </c>
      <c r="H349" s="35">
        <v>14.72</v>
      </c>
      <c r="I349" s="19" t="s">
        <v>32</v>
      </c>
      <c r="J349" s="92">
        <f>7.13+1.21+5.91+2.74+3.5</f>
        <v>20.490000000000002</v>
      </c>
      <c r="K349" s="92">
        <f>6.31+2.95</f>
        <v>9.26</v>
      </c>
      <c r="L349" s="61"/>
      <c r="M349" s="61"/>
      <c r="N349" s="61"/>
      <c r="O349" s="92">
        <f>6.24+3.32</f>
        <v>9.56</v>
      </c>
      <c r="P349" s="57"/>
      <c r="Q349" s="61"/>
      <c r="R349" s="61"/>
      <c r="S349" s="61"/>
      <c r="T349" s="61"/>
      <c r="U349" s="61"/>
      <c r="V349" s="61"/>
      <c r="W349" s="57"/>
      <c r="X349" s="57"/>
      <c r="Y349" s="47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</row>
    <row r="350" spans="1:39" s="12" customFormat="1" ht="14.25" customHeight="1" x14ac:dyDescent="0.25">
      <c r="A350" s="46">
        <v>133</v>
      </c>
      <c r="B350" s="46" t="s">
        <v>24</v>
      </c>
      <c r="C350" s="63">
        <f t="shared" ref="C350:C356" si="14">F349</f>
        <v>14.18</v>
      </c>
      <c r="D350" s="46">
        <v>134</v>
      </c>
      <c r="E350" s="46" t="s">
        <v>24</v>
      </c>
      <c r="F350" s="63">
        <v>0</v>
      </c>
      <c r="G350" s="59" t="s">
        <v>23</v>
      </c>
      <c r="H350" s="35">
        <v>6.73</v>
      </c>
      <c r="I350" s="19" t="s">
        <v>33</v>
      </c>
      <c r="J350" s="94"/>
      <c r="K350" s="94"/>
      <c r="L350" s="61"/>
      <c r="M350" s="61"/>
      <c r="N350" s="61"/>
      <c r="O350" s="94"/>
      <c r="P350" s="57"/>
      <c r="Q350" s="61"/>
      <c r="R350" s="61"/>
      <c r="S350" s="61"/>
      <c r="T350" s="61"/>
      <c r="U350" s="61"/>
      <c r="V350" s="61"/>
      <c r="W350" s="57"/>
      <c r="X350" s="57"/>
      <c r="Y350" s="47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</row>
    <row r="351" spans="1:39" s="12" customFormat="1" ht="14.25" customHeight="1" x14ac:dyDescent="0.25">
      <c r="A351" s="46">
        <v>134</v>
      </c>
      <c r="B351" s="46" t="s">
        <v>24</v>
      </c>
      <c r="C351" s="63">
        <f t="shared" si="14"/>
        <v>0</v>
      </c>
      <c r="D351" s="46">
        <v>134</v>
      </c>
      <c r="E351" s="46" t="s">
        <v>24</v>
      </c>
      <c r="F351" s="63">
        <v>16.68</v>
      </c>
      <c r="G351" s="59" t="s">
        <v>23</v>
      </c>
      <c r="H351" s="35">
        <v>16.68</v>
      </c>
      <c r="I351" s="19" t="s">
        <v>33</v>
      </c>
      <c r="J351" s="92">
        <f>16.69+19.98</f>
        <v>36.67</v>
      </c>
      <c r="K351" s="92">
        <v>19.98</v>
      </c>
      <c r="L351" s="92"/>
      <c r="M351" s="61"/>
      <c r="N351" s="61"/>
      <c r="O351" s="92">
        <v>18.91</v>
      </c>
      <c r="P351" s="92">
        <v>1</v>
      </c>
      <c r="Q351" s="92">
        <v>1</v>
      </c>
      <c r="R351" s="61"/>
      <c r="S351" s="61"/>
      <c r="T351" s="61"/>
      <c r="U351" s="61"/>
      <c r="V351" s="61"/>
      <c r="W351" s="57"/>
      <c r="X351" s="57"/>
      <c r="Y351" s="47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</row>
    <row r="352" spans="1:39" s="12" customFormat="1" ht="14.25" customHeight="1" x14ac:dyDescent="0.25">
      <c r="A352" s="46">
        <v>134</v>
      </c>
      <c r="B352" s="46" t="s">
        <v>24</v>
      </c>
      <c r="C352" s="63">
        <f t="shared" si="14"/>
        <v>16.68</v>
      </c>
      <c r="D352" s="46">
        <v>135</v>
      </c>
      <c r="E352" s="46" t="s">
        <v>24</v>
      </c>
      <c r="F352" s="63">
        <v>0</v>
      </c>
      <c r="G352" s="59" t="s">
        <v>23</v>
      </c>
      <c r="H352" s="35">
        <v>3.33</v>
      </c>
      <c r="I352" s="19" t="s">
        <v>26</v>
      </c>
      <c r="J352" s="94"/>
      <c r="K352" s="94"/>
      <c r="L352" s="93"/>
      <c r="M352" s="61"/>
      <c r="N352" s="61"/>
      <c r="O352" s="94"/>
      <c r="P352" s="94"/>
      <c r="Q352" s="94"/>
      <c r="R352" s="61"/>
      <c r="S352" s="61"/>
      <c r="T352" s="61"/>
      <c r="U352" s="61"/>
      <c r="V352" s="61"/>
      <c r="W352" s="57"/>
      <c r="X352" s="57"/>
      <c r="Y352" s="47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</row>
    <row r="353" spans="1:39" s="12" customFormat="1" ht="14.25" customHeight="1" x14ac:dyDescent="0.25">
      <c r="A353" s="46">
        <v>135</v>
      </c>
      <c r="B353" s="46" t="s">
        <v>24</v>
      </c>
      <c r="C353" s="63">
        <f t="shared" si="14"/>
        <v>0</v>
      </c>
      <c r="D353" s="46">
        <v>135</v>
      </c>
      <c r="E353" s="46" t="s">
        <v>24</v>
      </c>
      <c r="F353" s="63">
        <v>1.93</v>
      </c>
      <c r="G353" s="59" t="s">
        <v>23</v>
      </c>
      <c r="H353" s="35">
        <v>1.92</v>
      </c>
      <c r="I353" s="19" t="s">
        <v>26</v>
      </c>
      <c r="J353" s="92">
        <v>2.09</v>
      </c>
      <c r="K353" s="92">
        <v>2.11</v>
      </c>
      <c r="L353" s="93">
        <f>7.76+18.87</f>
        <v>26.630000000000003</v>
      </c>
      <c r="M353" s="61"/>
      <c r="N353" s="61"/>
      <c r="O353" s="92">
        <v>4.58</v>
      </c>
      <c r="P353" s="57"/>
      <c r="Q353" s="92">
        <v>12</v>
      </c>
      <c r="R353" s="17"/>
      <c r="S353" s="17"/>
      <c r="T353" s="17"/>
      <c r="U353" s="17"/>
      <c r="V353" s="17"/>
      <c r="W353" s="69"/>
      <c r="X353" s="92">
        <v>2</v>
      </c>
      <c r="Y353" s="47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</row>
    <row r="354" spans="1:39" s="12" customFormat="1" ht="14.25" customHeight="1" x14ac:dyDescent="0.25">
      <c r="A354" s="46">
        <v>135</v>
      </c>
      <c r="B354" s="46" t="s">
        <v>24</v>
      </c>
      <c r="C354" s="63">
        <f t="shared" si="14"/>
        <v>1.93</v>
      </c>
      <c r="D354" s="46">
        <v>135</v>
      </c>
      <c r="E354" s="46" t="s">
        <v>24</v>
      </c>
      <c r="F354" s="63">
        <v>4.75</v>
      </c>
      <c r="G354" s="59" t="s">
        <v>23</v>
      </c>
      <c r="H354" s="35">
        <v>2.84</v>
      </c>
      <c r="I354" s="19" t="s">
        <v>25</v>
      </c>
      <c r="J354" s="93"/>
      <c r="K354" s="93"/>
      <c r="L354" s="93"/>
      <c r="M354" s="61"/>
      <c r="N354" s="61"/>
      <c r="O354" s="93"/>
      <c r="P354" s="57"/>
      <c r="Q354" s="93"/>
      <c r="R354" s="17"/>
      <c r="S354" s="17"/>
      <c r="T354" s="17"/>
      <c r="U354" s="17"/>
      <c r="V354" s="17"/>
      <c r="W354" s="69"/>
      <c r="X354" s="93"/>
      <c r="Y354" s="47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</row>
    <row r="355" spans="1:39" s="12" customFormat="1" ht="14.25" customHeight="1" x14ac:dyDescent="0.25">
      <c r="A355" s="46">
        <v>135</v>
      </c>
      <c r="B355" s="46" t="s">
        <v>24</v>
      </c>
      <c r="C355" s="63">
        <f t="shared" si="14"/>
        <v>4.75</v>
      </c>
      <c r="D355" s="46">
        <v>135</v>
      </c>
      <c r="E355" s="46" t="s">
        <v>24</v>
      </c>
      <c r="F355" s="63">
        <v>12.63</v>
      </c>
      <c r="G355" s="59" t="s">
        <v>23</v>
      </c>
      <c r="H355" s="35">
        <v>8.51</v>
      </c>
      <c r="I355" s="19" t="s">
        <v>26</v>
      </c>
      <c r="J355" s="93"/>
      <c r="K355" s="93"/>
      <c r="L355" s="93"/>
      <c r="M355" s="61"/>
      <c r="N355" s="61"/>
      <c r="O355" s="93"/>
      <c r="P355" s="57"/>
      <c r="Q355" s="93"/>
      <c r="R355" s="17"/>
      <c r="S355" s="17"/>
      <c r="T355" s="17"/>
      <c r="U355" s="17"/>
      <c r="V355" s="17"/>
      <c r="W355" s="69"/>
      <c r="X355" s="93"/>
      <c r="Y355" s="47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</row>
    <row r="356" spans="1:39" s="12" customFormat="1" ht="14.25" customHeight="1" x14ac:dyDescent="0.25">
      <c r="A356" s="46">
        <v>135</v>
      </c>
      <c r="B356" s="46" t="s">
        <v>24</v>
      </c>
      <c r="C356" s="63">
        <f t="shared" si="14"/>
        <v>12.63</v>
      </c>
      <c r="D356" s="46">
        <v>136</v>
      </c>
      <c r="E356" s="46" t="s">
        <v>24</v>
      </c>
      <c r="F356" s="63">
        <v>0</v>
      </c>
      <c r="G356" s="59" t="s">
        <v>23</v>
      </c>
      <c r="H356" s="35">
        <v>7.37</v>
      </c>
      <c r="I356" s="19" t="s">
        <v>25</v>
      </c>
      <c r="J356" s="94"/>
      <c r="K356" s="94"/>
      <c r="L356" s="94"/>
      <c r="M356" s="61"/>
      <c r="N356" s="61"/>
      <c r="O356" s="94"/>
      <c r="P356" s="57"/>
      <c r="Q356" s="94"/>
      <c r="R356" s="17"/>
      <c r="S356" s="17"/>
      <c r="T356" s="17"/>
      <c r="U356" s="17"/>
      <c r="V356" s="17"/>
      <c r="W356" s="69"/>
      <c r="X356" s="94"/>
      <c r="Y356" s="47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</row>
    <row r="357" spans="1:39" s="12" customFormat="1" ht="14.25" customHeight="1" x14ac:dyDescent="0.25">
      <c r="A357" s="69">
        <v>136</v>
      </c>
      <c r="B357" s="69" t="s">
        <v>24</v>
      </c>
      <c r="C357" s="63">
        <v>0</v>
      </c>
      <c r="D357" s="69">
        <v>136</v>
      </c>
      <c r="E357" s="69" t="s">
        <v>24</v>
      </c>
      <c r="F357" s="63">
        <v>1.17</v>
      </c>
      <c r="G357" s="59" t="s">
        <v>23</v>
      </c>
      <c r="H357" s="35">
        <v>1.17</v>
      </c>
      <c r="I357" s="65" t="s">
        <v>25</v>
      </c>
      <c r="J357" s="92">
        <v>2.85</v>
      </c>
      <c r="K357" s="92">
        <v>1.98</v>
      </c>
      <c r="L357" s="92">
        <v>3.55</v>
      </c>
      <c r="M357" s="17"/>
      <c r="N357" s="17"/>
      <c r="O357" s="92">
        <f>7.09+2.25</f>
        <v>9.34</v>
      </c>
      <c r="P357" s="92">
        <v>2</v>
      </c>
      <c r="Q357" s="92">
        <v>3</v>
      </c>
      <c r="R357" s="92">
        <v>10.08</v>
      </c>
      <c r="S357" s="61"/>
      <c r="T357" s="61"/>
      <c r="U357" s="61"/>
      <c r="V357" s="17"/>
      <c r="W357" s="69"/>
      <c r="X357" s="92">
        <v>2</v>
      </c>
      <c r="Y357" s="47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</row>
    <row r="358" spans="1:39" s="12" customFormat="1" ht="14.25" customHeight="1" x14ac:dyDescent="0.25">
      <c r="A358" s="69">
        <v>136</v>
      </c>
      <c r="B358" s="69" t="s">
        <v>24</v>
      </c>
      <c r="C358" s="63">
        <f>F357</f>
        <v>1.17</v>
      </c>
      <c r="D358" s="69">
        <v>136</v>
      </c>
      <c r="E358" s="69" t="s">
        <v>24</v>
      </c>
      <c r="F358" s="63">
        <v>12.77</v>
      </c>
      <c r="G358" s="59" t="s">
        <v>23</v>
      </c>
      <c r="H358" s="35">
        <v>11.6</v>
      </c>
      <c r="I358" s="65" t="s">
        <v>26</v>
      </c>
      <c r="J358" s="93"/>
      <c r="K358" s="93"/>
      <c r="L358" s="93"/>
      <c r="M358" s="17"/>
      <c r="N358" s="17"/>
      <c r="O358" s="93"/>
      <c r="P358" s="93"/>
      <c r="Q358" s="93"/>
      <c r="R358" s="93"/>
      <c r="S358" s="61"/>
      <c r="T358" s="61"/>
      <c r="U358" s="61"/>
      <c r="V358" s="17"/>
      <c r="W358" s="69"/>
      <c r="X358" s="93"/>
      <c r="Y358" s="47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</row>
    <row r="359" spans="1:39" s="12" customFormat="1" ht="14.25" customHeight="1" x14ac:dyDescent="0.25">
      <c r="A359" s="69">
        <v>136</v>
      </c>
      <c r="B359" s="69" t="s">
        <v>24</v>
      </c>
      <c r="C359" s="63">
        <f>F358</f>
        <v>12.77</v>
      </c>
      <c r="D359" s="69">
        <v>136</v>
      </c>
      <c r="E359" s="69" t="s">
        <v>24</v>
      </c>
      <c r="F359" s="63">
        <v>18.43</v>
      </c>
      <c r="G359" s="59" t="s">
        <v>23</v>
      </c>
      <c r="H359" s="35">
        <v>6.94</v>
      </c>
      <c r="I359" s="65" t="s">
        <v>32</v>
      </c>
      <c r="J359" s="93"/>
      <c r="K359" s="93"/>
      <c r="L359" s="93"/>
      <c r="M359" s="17"/>
      <c r="N359" s="17"/>
      <c r="O359" s="93"/>
      <c r="P359" s="93"/>
      <c r="Q359" s="93"/>
      <c r="R359" s="93"/>
      <c r="S359" s="61"/>
      <c r="T359" s="61"/>
      <c r="U359" s="61"/>
      <c r="V359" s="17"/>
      <c r="W359" s="69"/>
      <c r="X359" s="93"/>
      <c r="Y359" s="47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</row>
    <row r="360" spans="1:39" s="12" customFormat="1" ht="14.25" customHeight="1" x14ac:dyDescent="0.25">
      <c r="A360" s="69">
        <v>136</v>
      </c>
      <c r="B360" s="69" t="s">
        <v>24</v>
      </c>
      <c r="C360" s="63">
        <f>F359</f>
        <v>18.43</v>
      </c>
      <c r="D360" s="69">
        <v>137</v>
      </c>
      <c r="E360" s="69" t="s">
        <v>24</v>
      </c>
      <c r="F360" s="63">
        <v>0</v>
      </c>
      <c r="G360" s="59" t="s">
        <v>23</v>
      </c>
      <c r="H360" s="35">
        <v>1.57</v>
      </c>
      <c r="I360" s="65" t="s">
        <v>29</v>
      </c>
      <c r="J360" s="94"/>
      <c r="K360" s="94"/>
      <c r="L360" s="94"/>
      <c r="M360" s="17"/>
      <c r="N360" s="17"/>
      <c r="O360" s="94"/>
      <c r="P360" s="94"/>
      <c r="Q360" s="94"/>
      <c r="R360" s="94"/>
      <c r="S360" s="61"/>
      <c r="T360" s="61"/>
      <c r="U360" s="61"/>
      <c r="V360" s="17"/>
      <c r="W360" s="69"/>
      <c r="X360" s="94"/>
      <c r="Y360" s="47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</row>
    <row r="361" spans="1:39" s="12" customFormat="1" ht="14.25" customHeight="1" x14ac:dyDescent="0.25">
      <c r="A361" s="46">
        <v>137</v>
      </c>
      <c r="B361" s="46" t="s">
        <v>24</v>
      </c>
      <c r="C361" s="63">
        <f>F360</f>
        <v>0</v>
      </c>
      <c r="D361" s="46">
        <v>137</v>
      </c>
      <c r="E361" s="46" t="s">
        <v>24</v>
      </c>
      <c r="F361" s="63">
        <v>4.38</v>
      </c>
      <c r="G361" s="59" t="s">
        <v>23</v>
      </c>
      <c r="H361" s="35">
        <v>4.38</v>
      </c>
      <c r="I361" s="19" t="s">
        <v>29</v>
      </c>
      <c r="J361" s="92">
        <f>6.03+19.99</f>
        <v>26.02</v>
      </c>
      <c r="K361" s="92">
        <v>19.989999999999998</v>
      </c>
      <c r="L361" s="61"/>
      <c r="M361" s="61"/>
      <c r="N361" s="61"/>
      <c r="O361" s="92">
        <v>17.420000000000002</v>
      </c>
      <c r="P361" s="57"/>
      <c r="Q361" s="61"/>
      <c r="R361" s="92">
        <f>20+4.9</f>
        <v>24.9</v>
      </c>
      <c r="S361" s="17"/>
      <c r="T361" s="17"/>
      <c r="U361" s="17"/>
      <c r="V361" s="17"/>
      <c r="W361" s="69"/>
      <c r="X361" s="92">
        <v>4</v>
      </c>
      <c r="Y361" s="47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</row>
    <row r="362" spans="1:39" s="12" customFormat="1" ht="14.25" customHeight="1" x14ac:dyDescent="0.25">
      <c r="A362" s="46">
        <v>137</v>
      </c>
      <c r="B362" s="46" t="s">
        <v>24</v>
      </c>
      <c r="C362" s="63">
        <f>F361</f>
        <v>4.38</v>
      </c>
      <c r="D362" s="46">
        <v>138</v>
      </c>
      <c r="E362" s="46" t="s">
        <v>24</v>
      </c>
      <c r="F362" s="63">
        <v>0</v>
      </c>
      <c r="G362" s="59" t="s">
        <v>2</v>
      </c>
      <c r="H362" s="35">
        <v>16.02</v>
      </c>
      <c r="I362" s="19" t="s">
        <v>29</v>
      </c>
      <c r="J362" s="93"/>
      <c r="K362" s="93"/>
      <c r="L362" s="61"/>
      <c r="M362" s="61"/>
      <c r="N362" s="61"/>
      <c r="O362" s="93"/>
      <c r="P362" s="57"/>
      <c r="Q362" s="61"/>
      <c r="R362" s="93"/>
      <c r="S362" s="17"/>
      <c r="T362" s="17"/>
      <c r="U362" s="17"/>
      <c r="V362" s="17"/>
      <c r="W362" s="69"/>
      <c r="X362" s="93"/>
      <c r="Y362" s="47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</row>
    <row r="363" spans="1:39" s="12" customFormat="1" ht="14.25" customHeight="1" x14ac:dyDescent="0.25">
      <c r="A363" s="46">
        <v>137</v>
      </c>
      <c r="B363" s="46" t="s">
        <v>24</v>
      </c>
      <c r="C363" s="63">
        <v>4.38</v>
      </c>
      <c r="D363" s="46">
        <v>137</v>
      </c>
      <c r="E363" s="46" t="s">
        <v>24</v>
      </c>
      <c r="F363" s="63">
        <v>6.86</v>
      </c>
      <c r="G363" s="59" t="s">
        <v>2</v>
      </c>
      <c r="H363" s="35">
        <v>2.4900000000000002</v>
      </c>
      <c r="I363" s="19" t="s">
        <v>29</v>
      </c>
      <c r="J363" s="93"/>
      <c r="K363" s="93"/>
      <c r="L363" s="61"/>
      <c r="M363" s="61"/>
      <c r="N363" s="61"/>
      <c r="O363" s="93"/>
      <c r="P363" s="57"/>
      <c r="Q363" s="61"/>
      <c r="R363" s="93"/>
      <c r="S363" s="17"/>
      <c r="T363" s="17"/>
      <c r="U363" s="17"/>
      <c r="V363" s="17"/>
      <c r="W363" s="69"/>
      <c r="X363" s="93"/>
      <c r="Y363" s="47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</row>
    <row r="364" spans="1:39" s="12" customFormat="1" ht="14.25" customHeight="1" x14ac:dyDescent="0.25">
      <c r="A364" s="46">
        <v>137</v>
      </c>
      <c r="B364" s="46" t="s">
        <v>24</v>
      </c>
      <c r="C364" s="63">
        <f>F363</f>
        <v>6.86</v>
      </c>
      <c r="D364" s="46">
        <v>137</v>
      </c>
      <c r="E364" s="46" t="s">
        <v>24</v>
      </c>
      <c r="F364" s="63">
        <v>12.91</v>
      </c>
      <c r="G364" s="59" t="s">
        <v>2</v>
      </c>
      <c r="H364" s="35">
        <v>6.05</v>
      </c>
      <c r="I364" s="19" t="s">
        <v>33</v>
      </c>
      <c r="J364" s="93"/>
      <c r="K364" s="93"/>
      <c r="L364" s="61"/>
      <c r="M364" s="61"/>
      <c r="N364" s="61"/>
      <c r="O364" s="93"/>
      <c r="P364" s="57"/>
      <c r="Q364" s="61"/>
      <c r="R364" s="93"/>
      <c r="S364" s="17"/>
      <c r="T364" s="17"/>
      <c r="U364" s="17"/>
      <c r="V364" s="17"/>
      <c r="W364" s="69"/>
      <c r="X364" s="93"/>
      <c r="Y364" s="47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</row>
    <row r="365" spans="1:39" s="12" customFormat="1" ht="14.25" customHeight="1" x14ac:dyDescent="0.25">
      <c r="A365" s="46">
        <v>137</v>
      </c>
      <c r="B365" s="46" t="s">
        <v>24</v>
      </c>
      <c r="C365" s="63">
        <f>F364</f>
        <v>12.91</v>
      </c>
      <c r="D365" s="46">
        <v>138</v>
      </c>
      <c r="E365" s="46" t="s">
        <v>24</v>
      </c>
      <c r="F365" s="63">
        <v>0</v>
      </c>
      <c r="G365" s="59" t="s">
        <v>2</v>
      </c>
      <c r="H365" s="35">
        <v>7.07</v>
      </c>
      <c r="I365" s="19" t="s">
        <v>29</v>
      </c>
      <c r="J365" s="94"/>
      <c r="K365" s="94"/>
      <c r="L365" s="61"/>
      <c r="M365" s="61"/>
      <c r="N365" s="61"/>
      <c r="O365" s="94"/>
      <c r="P365" s="57"/>
      <c r="Q365" s="61"/>
      <c r="R365" s="94"/>
      <c r="S365" s="17"/>
      <c r="T365" s="17"/>
      <c r="U365" s="17"/>
      <c r="V365" s="17"/>
      <c r="W365" s="69"/>
      <c r="X365" s="94"/>
      <c r="Y365" s="47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</row>
    <row r="366" spans="1:39" s="12" customFormat="1" ht="14.25" customHeight="1" x14ac:dyDescent="0.25">
      <c r="A366" s="46">
        <v>138</v>
      </c>
      <c r="B366" s="46" t="s">
        <v>24</v>
      </c>
      <c r="C366" s="63">
        <f>F365</f>
        <v>0</v>
      </c>
      <c r="D366" s="46">
        <v>138</v>
      </c>
      <c r="E366" s="46" t="s">
        <v>24</v>
      </c>
      <c r="F366" s="63">
        <v>3.06</v>
      </c>
      <c r="G366" s="59" t="s">
        <v>2</v>
      </c>
      <c r="H366" s="35">
        <v>3.26</v>
      </c>
      <c r="I366" s="19" t="s">
        <v>29</v>
      </c>
      <c r="J366" s="92">
        <v>11.6</v>
      </c>
      <c r="K366" s="92">
        <v>9.9499999999999993</v>
      </c>
      <c r="L366" s="61"/>
      <c r="M366" s="61"/>
      <c r="N366" s="61"/>
      <c r="O366" s="92">
        <v>9.4</v>
      </c>
      <c r="P366" s="57"/>
      <c r="Q366" s="61"/>
      <c r="R366" s="92">
        <f>20+13.48</f>
        <v>33.480000000000004</v>
      </c>
      <c r="S366" s="61"/>
      <c r="T366" s="61"/>
      <c r="U366" s="61"/>
      <c r="V366" s="61"/>
      <c r="W366" s="57"/>
      <c r="X366" s="57"/>
      <c r="Y366" s="47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</row>
    <row r="367" spans="1:39" s="12" customFormat="1" ht="14.25" customHeight="1" x14ac:dyDescent="0.25">
      <c r="A367" s="46">
        <v>138</v>
      </c>
      <c r="B367" s="46" t="s">
        <v>24</v>
      </c>
      <c r="C367" s="63">
        <v>0</v>
      </c>
      <c r="D367" s="46">
        <v>138</v>
      </c>
      <c r="E367" s="46" t="s">
        <v>24</v>
      </c>
      <c r="F367" s="63">
        <v>3.06</v>
      </c>
      <c r="G367" s="59" t="s">
        <v>2</v>
      </c>
      <c r="H367" s="35">
        <v>3.07</v>
      </c>
      <c r="I367" s="19" t="s">
        <v>29</v>
      </c>
      <c r="J367" s="93"/>
      <c r="K367" s="93"/>
      <c r="L367" s="61"/>
      <c r="M367" s="61"/>
      <c r="N367" s="61"/>
      <c r="O367" s="93"/>
      <c r="P367" s="57"/>
      <c r="Q367" s="61"/>
      <c r="R367" s="93"/>
      <c r="S367" s="61"/>
      <c r="T367" s="61"/>
      <c r="U367" s="61"/>
      <c r="V367" s="61"/>
      <c r="W367" s="57"/>
      <c r="X367" s="57"/>
      <c r="Y367" s="47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</row>
    <row r="368" spans="1:39" s="12" customFormat="1" ht="14.25" customHeight="1" x14ac:dyDescent="0.25">
      <c r="A368" s="46">
        <v>138</v>
      </c>
      <c r="B368" s="46" t="s">
        <v>24</v>
      </c>
      <c r="C368" s="63">
        <f t="shared" ref="C368:C431" si="15">F367</f>
        <v>3.06</v>
      </c>
      <c r="D368" s="46">
        <v>139</v>
      </c>
      <c r="E368" s="46" t="s">
        <v>24</v>
      </c>
      <c r="F368" s="63">
        <v>0</v>
      </c>
      <c r="G368" s="59" t="s">
        <v>23</v>
      </c>
      <c r="H368" s="35">
        <v>17.829999999999998</v>
      </c>
      <c r="I368" s="19" t="s">
        <v>29</v>
      </c>
      <c r="J368" s="94"/>
      <c r="K368" s="94"/>
      <c r="L368" s="61"/>
      <c r="M368" s="61"/>
      <c r="N368" s="61"/>
      <c r="O368" s="94"/>
      <c r="P368" s="57"/>
      <c r="Q368" s="61"/>
      <c r="R368" s="94"/>
      <c r="S368" s="61"/>
      <c r="T368" s="61"/>
      <c r="U368" s="61"/>
      <c r="V368" s="61"/>
      <c r="W368" s="57"/>
      <c r="X368" s="57"/>
      <c r="Y368" s="47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</row>
    <row r="369" spans="1:39" s="12" customFormat="1" ht="14.25" customHeight="1" x14ac:dyDescent="0.25">
      <c r="A369" s="69">
        <v>139</v>
      </c>
      <c r="B369" s="69" t="s">
        <v>24</v>
      </c>
      <c r="C369" s="63">
        <f t="shared" si="15"/>
        <v>0</v>
      </c>
      <c r="D369" s="69">
        <v>139</v>
      </c>
      <c r="E369" s="69" t="s">
        <v>24</v>
      </c>
      <c r="F369" s="63">
        <v>9.94</v>
      </c>
      <c r="G369" s="59" t="s">
        <v>23</v>
      </c>
      <c r="H369" s="35">
        <v>10.68</v>
      </c>
      <c r="I369" s="65" t="s">
        <v>29</v>
      </c>
      <c r="J369" s="92">
        <v>9.33</v>
      </c>
      <c r="K369" s="92">
        <v>8.43</v>
      </c>
      <c r="L369" s="17"/>
      <c r="M369" s="17"/>
      <c r="N369" s="17"/>
      <c r="O369" s="92">
        <v>7.65</v>
      </c>
      <c r="P369" s="69"/>
      <c r="Q369" s="17"/>
      <c r="R369" s="92">
        <v>10.84</v>
      </c>
      <c r="S369" s="17"/>
      <c r="T369" s="17"/>
      <c r="U369" s="92">
        <v>1</v>
      </c>
      <c r="V369" s="92">
        <v>1</v>
      </c>
      <c r="W369" s="69"/>
      <c r="X369" s="69"/>
      <c r="Y369" s="47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</row>
    <row r="370" spans="1:39" s="12" customFormat="1" ht="14.25" customHeight="1" x14ac:dyDescent="0.25">
      <c r="A370" s="69">
        <v>139</v>
      </c>
      <c r="B370" s="69" t="s">
        <v>24</v>
      </c>
      <c r="C370" s="63">
        <f t="shared" si="15"/>
        <v>9.94</v>
      </c>
      <c r="D370" s="69">
        <v>140</v>
      </c>
      <c r="E370" s="69" t="s">
        <v>24</v>
      </c>
      <c r="F370" s="63">
        <v>0</v>
      </c>
      <c r="G370" s="59" t="s">
        <v>23</v>
      </c>
      <c r="H370" s="35">
        <v>10.45</v>
      </c>
      <c r="I370" s="65" t="s">
        <v>32</v>
      </c>
      <c r="J370" s="94"/>
      <c r="K370" s="94"/>
      <c r="L370" s="17"/>
      <c r="M370" s="17"/>
      <c r="N370" s="17"/>
      <c r="O370" s="94"/>
      <c r="P370" s="69"/>
      <c r="Q370" s="17"/>
      <c r="R370" s="94"/>
      <c r="S370" s="17"/>
      <c r="T370" s="17"/>
      <c r="U370" s="94"/>
      <c r="V370" s="94"/>
      <c r="W370" s="69"/>
      <c r="X370" s="69"/>
      <c r="Y370" s="47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</row>
    <row r="371" spans="1:39" s="12" customFormat="1" ht="14.25" customHeight="1" x14ac:dyDescent="0.25">
      <c r="A371" s="69">
        <v>140</v>
      </c>
      <c r="B371" s="69" t="s">
        <v>24</v>
      </c>
      <c r="C371" s="63">
        <f t="shared" si="15"/>
        <v>0</v>
      </c>
      <c r="D371" s="69">
        <v>141</v>
      </c>
      <c r="E371" s="69" t="s">
        <v>24</v>
      </c>
      <c r="F371" s="63">
        <v>0</v>
      </c>
      <c r="G371" s="59" t="s">
        <v>23</v>
      </c>
      <c r="H371" s="35">
        <v>20</v>
      </c>
      <c r="I371" s="65" t="s">
        <v>32</v>
      </c>
      <c r="J371" s="69">
        <v>20</v>
      </c>
      <c r="K371" s="69">
        <v>20</v>
      </c>
      <c r="L371" s="17"/>
      <c r="M371" s="17"/>
      <c r="N371" s="17"/>
      <c r="O371" s="69">
        <v>17.23</v>
      </c>
      <c r="P371" s="69">
        <v>5</v>
      </c>
      <c r="Q371" s="17"/>
      <c r="R371" s="17"/>
      <c r="S371" s="17"/>
      <c r="T371" s="17"/>
      <c r="U371" s="17"/>
      <c r="V371" s="17"/>
      <c r="W371" s="69"/>
      <c r="X371" s="69">
        <v>1</v>
      </c>
      <c r="Y371" s="47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</row>
    <row r="372" spans="1:39" s="12" customFormat="1" ht="14.25" customHeight="1" x14ac:dyDescent="0.25">
      <c r="A372" s="46">
        <v>141</v>
      </c>
      <c r="B372" s="46" t="s">
        <v>24</v>
      </c>
      <c r="C372" s="63">
        <f t="shared" si="15"/>
        <v>0</v>
      </c>
      <c r="D372" s="46">
        <v>142</v>
      </c>
      <c r="E372" s="46" t="s">
        <v>24</v>
      </c>
      <c r="F372" s="63">
        <v>0</v>
      </c>
      <c r="G372" s="59" t="s">
        <v>23</v>
      </c>
      <c r="H372" s="35">
        <v>20.05</v>
      </c>
      <c r="I372" s="19" t="s">
        <v>32</v>
      </c>
      <c r="J372" s="46">
        <v>19.28</v>
      </c>
      <c r="K372" s="46">
        <v>16.7</v>
      </c>
      <c r="L372" s="61"/>
      <c r="M372" s="61"/>
      <c r="N372" s="61"/>
      <c r="O372" s="46">
        <v>16.07</v>
      </c>
      <c r="P372" s="57"/>
      <c r="Q372" s="61"/>
      <c r="R372" s="69">
        <v>5.08</v>
      </c>
      <c r="S372" s="61"/>
      <c r="T372" s="61"/>
      <c r="U372" s="61"/>
      <c r="V372" s="61"/>
      <c r="W372" s="57"/>
      <c r="X372" s="57"/>
      <c r="Y372" s="47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</row>
    <row r="373" spans="1:39" s="12" customFormat="1" ht="14.25" customHeight="1" x14ac:dyDescent="0.25">
      <c r="A373" s="46">
        <v>142</v>
      </c>
      <c r="B373" s="46" t="s">
        <v>24</v>
      </c>
      <c r="C373" s="63">
        <f t="shared" si="15"/>
        <v>0</v>
      </c>
      <c r="D373" s="46">
        <v>142</v>
      </c>
      <c r="E373" s="46" t="s">
        <v>24</v>
      </c>
      <c r="F373" s="63">
        <v>2.7</v>
      </c>
      <c r="G373" s="59" t="s">
        <v>23</v>
      </c>
      <c r="H373" s="35">
        <v>2.72</v>
      </c>
      <c r="I373" s="19" t="s">
        <v>32</v>
      </c>
      <c r="J373" s="61"/>
      <c r="K373" s="61"/>
      <c r="L373" s="61"/>
      <c r="M373" s="61"/>
      <c r="N373" s="61"/>
      <c r="O373" s="92">
        <v>0.17</v>
      </c>
      <c r="P373" s="57"/>
      <c r="Q373" s="61"/>
      <c r="R373" s="92">
        <v>13.03</v>
      </c>
      <c r="S373" s="61"/>
      <c r="T373" s="61"/>
      <c r="U373" s="61"/>
      <c r="V373" s="61"/>
      <c r="W373" s="57"/>
      <c r="X373" s="57"/>
      <c r="Y373" s="47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</row>
    <row r="374" spans="1:39" s="12" customFormat="1" ht="14.25" customHeight="1" x14ac:dyDescent="0.25">
      <c r="A374" s="46">
        <v>142</v>
      </c>
      <c r="B374" s="46" t="s">
        <v>24</v>
      </c>
      <c r="C374" s="63">
        <f t="shared" si="15"/>
        <v>2.7</v>
      </c>
      <c r="D374" s="46">
        <v>143</v>
      </c>
      <c r="E374" s="46" t="s">
        <v>24</v>
      </c>
      <c r="F374" s="63">
        <v>0</v>
      </c>
      <c r="G374" s="59" t="s">
        <v>23</v>
      </c>
      <c r="H374" s="35">
        <v>17.350000000000001</v>
      </c>
      <c r="I374" s="19" t="s">
        <v>29</v>
      </c>
      <c r="J374" s="61"/>
      <c r="K374" s="61"/>
      <c r="L374" s="61"/>
      <c r="M374" s="61"/>
      <c r="N374" s="61"/>
      <c r="O374" s="94"/>
      <c r="P374" s="57"/>
      <c r="Q374" s="61"/>
      <c r="R374" s="94"/>
      <c r="S374" s="61"/>
      <c r="T374" s="61"/>
      <c r="U374" s="61"/>
      <c r="V374" s="61"/>
      <c r="W374" s="57"/>
      <c r="X374" s="57"/>
      <c r="Y374" s="47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</row>
    <row r="375" spans="1:39" s="12" customFormat="1" ht="14.25" customHeight="1" x14ac:dyDescent="0.25">
      <c r="A375" s="46">
        <v>143</v>
      </c>
      <c r="B375" s="46" t="s">
        <v>24</v>
      </c>
      <c r="C375" s="63">
        <f t="shared" si="15"/>
        <v>0</v>
      </c>
      <c r="D375" s="46">
        <v>144</v>
      </c>
      <c r="E375" s="46" t="s">
        <v>24</v>
      </c>
      <c r="F375" s="63">
        <v>0</v>
      </c>
      <c r="G375" s="59" t="s">
        <v>23</v>
      </c>
      <c r="H375" s="35">
        <v>20</v>
      </c>
      <c r="I375" s="19" t="s">
        <v>29</v>
      </c>
      <c r="J375" s="61"/>
      <c r="K375" s="61"/>
      <c r="L375" s="61"/>
      <c r="M375" s="61"/>
      <c r="N375" s="61"/>
      <c r="O375" s="61"/>
      <c r="P375" s="46">
        <v>2</v>
      </c>
      <c r="Q375" s="61"/>
      <c r="R375" s="61"/>
      <c r="S375" s="61"/>
      <c r="T375" s="61"/>
      <c r="U375" s="61"/>
      <c r="V375" s="61"/>
      <c r="W375" s="57"/>
      <c r="X375" s="57"/>
      <c r="Y375" s="47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</row>
    <row r="376" spans="1:39" s="12" customFormat="1" ht="14.25" customHeight="1" x14ac:dyDescent="0.25">
      <c r="A376" s="46">
        <v>144</v>
      </c>
      <c r="B376" s="46" t="s">
        <v>24</v>
      </c>
      <c r="C376" s="63">
        <f t="shared" si="15"/>
        <v>0</v>
      </c>
      <c r="D376" s="46">
        <v>144</v>
      </c>
      <c r="E376" s="46" t="s">
        <v>24</v>
      </c>
      <c r="F376" s="63">
        <v>8.93</v>
      </c>
      <c r="G376" s="59" t="s">
        <v>23</v>
      </c>
      <c r="H376" s="35">
        <v>9.16</v>
      </c>
      <c r="I376" s="19" t="s">
        <v>29</v>
      </c>
      <c r="J376" s="61"/>
      <c r="K376" s="61"/>
      <c r="L376" s="92">
        <v>11.95</v>
      </c>
      <c r="M376" s="96">
        <f>(4+4.59+1*2+0.25+0.69)*0.5</f>
        <v>5.7649999999999997</v>
      </c>
      <c r="N376" s="92">
        <v>5.54</v>
      </c>
      <c r="O376" s="92">
        <f>7.21+2.58+1.64</f>
        <v>11.43</v>
      </c>
      <c r="P376" s="92">
        <v>1</v>
      </c>
      <c r="Q376" s="92">
        <v>4</v>
      </c>
      <c r="R376" s="17"/>
      <c r="S376" s="17"/>
      <c r="T376" s="17"/>
      <c r="U376" s="17"/>
      <c r="V376" s="17"/>
      <c r="W376" s="92">
        <v>1</v>
      </c>
      <c r="X376" s="92">
        <v>1</v>
      </c>
      <c r="Y376" s="47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</row>
    <row r="377" spans="1:39" s="12" customFormat="1" ht="14.25" customHeight="1" x14ac:dyDescent="0.25">
      <c r="A377" s="46">
        <v>144</v>
      </c>
      <c r="B377" s="46" t="s">
        <v>24</v>
      </c>
      <c r="C377" s="63">
        <f t="shared" si="15"/>
        <v>8.93</v>
      </c>
      <c r="D377" s="46">
        <v>144</v>
      </c>
      <c r="E377" s="46" t="s">
        <v>24</v>
      </c>
      <c r="F377" s="63">
        <v>15.41</v>
      </c>
      <c r="G377" s="59" t="s">
        <v>23</v>
      </c>
      <c r="H377" s="35">
        <v>7.13</v>
      </c>
      <c r="I377" s="19" t="s">
        <v>26</v>
      </c>
      <c r="J377" s="61"/>
      <c r="K377" s="61"/>
      <c r="L377" s="93"/>
      <c r="M377" s="97"/>
      <c r="N377" s="93"/>
      <c r="O377" s="93"/>
      <c r="P377" s="93"/>
      <c r="Q377" s="93"/>
      <c r="R377" s="17"/>
      <c r="S377" s="17"/>
      <c r="T377" s="17"/>
      <c r="U377" s="17"/>
      <c r="V377" s="17"/>
      <c r="W377" s="93"/>
      <c r="X377" s="93"/>
      <c r="Y377" s="47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</row>
    <row r="378" spans="1:39" s="12" customFormat="1" ht="14.25" customHeight="1" x14ac:dyDescent="0.25">
      <c r="A378" s="46">
        <v>144</v>
      </c>
      <c r="B378" s="46" t="s">
        <v>24</v>
      </c>
      <c r="C378" s="63">
        <f t="shared" si="15"/>
        <v>15.41</v>
      </c>
      <c r="D378" s="46">
        <v>145</v>
      </c>
      <c r="E378" s="46" t="s">
        <v>24</v>
      </c>
      <c r="F378" s="63">
        <v>0</v>
      </c>
      <c r="G378" s="59" t="s">
        <v>23</v>
      </c>
      <c r="H378" s="35">
        <v>4.59</v>
      </c>
      <c r="I378" s="19" t="s">
        <v>25</v>
      </c>
      <c r="J378" s="61"/>
      <c r="K378" s="61"/>
      <c r="L378" s="94"/>
      <c r="M378" s="97"/>
      <c r="N378" s="94"/>
      <c r="O378" s="94"/>
      <c r="P378" s="94"/>
      <c r="Q378" s="94"/>
      <c r="R378" s="17"/>
      <c r="S378" s="17"/>
      <c r="T378" s="17"/>
      <c r="U378" s="17"/>
      <c r="V378" s="17"/>
      <c r="W378" s="94"/>
      <c r="X378" s="94"/>
      <c r="Y378" s="47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</row>
    <row r="379" spans="1:39" s="12" customFormat="1" ht="14.25" customHeight="1" x14ac:dyDescent="0.25">
      <c r="A379" s="46">
        <v>145</v>
      </c>
      <c r="B379" s="46" t="s">
        <v>24</v>
      </c>
      <c r="C379" s="63">
        <f t="shared" si="15"/>
        <v>0</v>
      </c>
      <c r="D379" s="46">
        <v>145</v>
      </c>
      <c r="E379" s="46" t="s">
        <v>24</v>
      </c>
      <c r="F379" s="63">
        <v>19.5</v>
      </c>
      <c r="G379" s="59" t="s">
        <v>23</v>
      </c>
      <c r="H379" s="35">
        <v>19.5</v>
      </c>
      <c r="I379" s="19" t="s">
        <v>25</v>
      </c>
      <c r="J379" s="61"/>
      <c r="K379" s="61"/>
      <c r="L379" s="95">
        <v>50.75</v>
      </c>
      <c r="M379" s="98"/>
      <c r="N379" s="92">
        <v>5.73</v>
      </c>
      <c r="O379" s="92">
        <v>5.52</v>
      </c>
      <c r="P379" s="57"/>
      <c r="Q379" s="92">
        <v>4</v>
      </c>
      <c r="R379" s="61"/>
      <c r="S379" s="61"/>
      <c r="T379" s="61"/>
      <c r="U379" s="61"/>
      <c r="V379" s="61"/>
      <c r="W379" s="57"/>
      <c r="X379" s="57"/>
      <c r="Y379" s="47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</row>
    <row r="380" spans="1:39" s="12" customFormat="1" ht="14.25" customHeight="1" x14ac:dyDescent="0.25">
      <c r="A380" s="46">
        <v>145</v>
      </c>
      <c r="B380" s="46" t="s">
        <v>24</v>
      </c>
      <c r="C380" s="63">
        <f t="shared" si="15"/>
        <v>19.5</v>
      </c>
      <c r="D380" s="46">
        <v>146</v>
      </c>
      <c r="E380" s="46" t="s">
        <v>24</v>
      </c>
      <c r="F380" s="63">
        <v>0</v>
      </c>
      <c r="G380" s="59" t="s">
        <v>23</v>
      </c>
      <c r="H380" s="35">
        <v>0.5</v>
      </c>
      <c r="I380" s="19" t="s">
        <v>26</v>
      </c>
      <c r="J380" s="61"/>
      <c r="K380" s="61"/>
      <c r="L380" s="95"/>
      <c r="M380" s="61"/>
      <c r="N380" s="94"/>
      <c r="O380" s="94"/>
      <c r="P380" s="57"/>
      <c r="Q380" s="93"/>
      <c r="R380" s="61"/>
      <c r="S380" s="61"/>
      <c r="T380" s="61"/>
      <c r="U380" s="61"/>
      <c r="V380" s="61"/>
      <c r="W380" s="57"/>
      <c r="X380" s="57"/>
      <c r="Y380" s="47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</row>
    <row r="381" spans="1:39" s="12" customFormat="1" ht="14.25" customHeight="1" x14ac:dyDescent="0.25">
      <c r="A381" s="46">
        <v>146</v>
      </c>
      <c r="B381" s="46" t="s">
        <v>24</v>
      </c>
      <c r="C381" s="63">
        <f t="shared" si="15"/>
        <v>0</v>
      </c>
      <c r="D381" s="46">
        <v>146</v>
      </c>
      <c r="E381" s="46" t="s">
        <v>24</v>
      </c>
      <c r="F381" s="63">
        <v>6.35</v>
      </c>
      <c r="G381" s="59" t="s">
        <v>23</v>
      </c>
      <c r="H381" s="35">
        <v>6.5</v>
      </c>
      <c r="I381" s="19" t="s">
        <v>26</v>
      </c>
      <c r="J381" s="61"/>
      <c r="K381" s="61"/>
      <c r="L381" s="95"/>
      <c r="M381" s="96">
        <f>(3.45+2.18+1*4+2.89+3.91)*0.5</f>
        <v>8.2149999999999999</v>
      </c>
      <c r="N381" s="92">
        <f>18.12+7.88</f>
        <v>26</v>
      </c>
      <c r="O381" s="92">
        <f>17.11+4.46</f>
        <v>21.57</v>
      </c>
      <c r="P381" s="92">
        <v>2</v>
      </c>
      <c r="Q381" s="93"/>
      <c r="R381" s="92">
        <v>7.84</v>
      </c>
      <c r="S381" s="92">
        <v>3</v>
      </c>
      <c r="T381" s="17"/>
      <c r="U381" s="92">
        <v>2</v>
      </c>
      <c r="V381" s="17"/>
      <c r="W381" s="92">
        <v>1</v>
      </c>
      <c r="X381" s="92">
        <v>1</v>
      </c>
      <c r="Y381" s="47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</row>
    <row r="382" spans="1:39" s="12" customFormat="1" ht="14.25" customHeight="1" x14ac:dyDescent="0.25">
      <c r="A382" s="46">
        <v>146</v>
      </c>
      <c r="B382" s="46" t="s">
        <v>24</v>
      </c>
      <c r="C382" s="63">
        <f t="shared" si="15"/>
        <v>6.35</v>
      </c>
      <c r="D382" s="46">
        <v>146</v>
      </c>
      <c r="E382" s="46" t="s">
        <v>24</v>
      </c>
      <c r="F382" s="63">
        <v>11.8</v>
      </c>
      <c r="G382" s="59" t="s">
        <v>23</v>
      </c>
      <c r="H382" s="35">
        <v>5.54</v>
      </c>
      <c r="I382" s="19" t="s">
        <v>29</v>
      </c>
      <c r="J382" s="61"/>
      <c r="K382" s="61"/>
      <c r="L382" s="61"/>
      <c r="M382" s="97"/>
      <c r="N382" s="93"/>
      <c r="O382" s="93"/>
      <c r="P382" s="93"/>
      <c r="Q382" s="93"/>
      <c r="R382" s="93"/>
      <c r="S382" s="93"/>
      <c r="T382" s="17"/>
      <c r="U382" s="93"/>
      <c r="V382" s="17"/>
      <c r="W382" s="93"/>
      <c r="X382" s="93"/>
      <c r="Y382" s="47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</row>
    <row r="383" spans="1:39" s="12" customFormat="1" ht="14.25" customHeight="1" x14ac:dyDescent="0.25">
      <c r="A383" s="46">
        <v>146</v>
      </c>
      <c r="B383" s="46" t="s">
        <v>24</v>
      </c>
      <c r="C383" s="63">
        <f t="shared" si="15"/>
        <v>11.8</v>
      </c>
      <c r="D383" s="46">
        <v>147</v>
      </c>
      <c r="E383" s="46" t="s">
        <v>24</v>
      </c>
      <c r="F383" s="63">
        <v>0</v>
      </c>
      <c r="G383" s="59" t="s">
        <v>23</v>
      </c>
      <c r="H383" s="35">
        <v>8.61</v>
      </c>
      <c r="I383" s="19" t="s">
        <v>32</v>
      </c>
      <c r="J383" s="61"/>
      <c r="K383" s="61"/>
      <c r="L383" s="61"/>
      <c r="M383" s="98"/>
      <c r="N383" s="94"/>
      <c r="O383" s="94"/>
      <c r="P383" s="94"/>
      <c r="Q383" s="94"/>
      <c r="R383" s="94"/>
      <c r="S383" s="94"/>
      <c r="T383" s="17"/>
      <c r="U383" s="94"/>
      <c r="V383" s="17"/>
      <c r="W383" s="94"/>
      <c r="X383" s="94"/>
      <c r="Y383" s="47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</row>
    <row r="384" spans="1:39" s="12" customFormat="1" ht="14.25" customHeight="1" x14ac:dyDescent="0.25">
      <c r="A384" s="69">
        <v>147</v>
      </c>
      <c r="B384" s="69" t="s">
        <v>24</v>
      </c>
      <c r="C384" s="63">
        <f t="shared" si="15"/>
        <v>0</v>
      </c>
      <c r="D384" s="69">
        <v>148</v>
      </c>
      <c r="E384" s="69" t="s">
        <v>24</v>
      </c>
      <c r="F384" s="63">
        <v>0</v>
      </c>
      <c r="G384" s="59" t="s">
        <v>23</v>
      </c>
      <c r="H384" s="35">
        <v>20.260000000000002</v>
      </c>
      <c r="I384" s="65" t="s">
        <v>32</v>
      </c>
      <c r="J384" s="69">
        <v>18.25</v>
      </c>
      <c r="K384" s="69">
        <v>17.09</v>
      </c>
      <c r="L384" s="17"/>
      <c r="M384" s="17"/>
      <c r="N384" s="17"/>
      <c r="O384" s="69">
        <v>14.17</v>
      </c>
      <c r="P384" s="69"/>
      <c r="Q384" s="17"/>
      <c r="R384" s="69">
        <v>16.57</v>
      </c>
      <c r="S384" s="17"/>
      <c r="T384" s="17"/>
      <c r="U384" s="17"/>
      <c r="V384" s="17"/>
      <c r="W384" s="69"/>
      <c r="X384" s="69"/>
      <c r="Y384" s="47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</row>
    <row r="385" spans="1:39" s="12" customFormat="1" ht="14.25" customHeight="1" x14ac:dyDescent="0.25">
      <c r="A385" s="69">
        <v>148</v>
      </c>
      <c r="B385" s="69" t="s">
        <v>24</v>
      </c>
      <c r="C385" s="63">
        <f t="shared" si="15"/>
        <v>0</v>
      </c>
      <c r="D385" s="69">
        <v>149</v>
      </c>
      <c r="E385" s="69" t="s">
        <v>24</v>
      </c>
      <c r="F385" s="63">
        <v>0</v>
      </c>
      <c r="G385" s="59" t="s">
        <v>23</v>
      </c>
      <c r="H385" s="35">
        <v>20</v>
      </c>
      <c r="I385" s="65" t="s">
        <v>32</v>
      </c>
      <c r="J385" s="69">
        <v>20</v>
      </c>
      <c r="K385" s="69">
        <v>20</v>
      </c>
      <c r="L385" s="17"/>
      <c r="M385" s="17"/>
      <c r="N385" s="17"/>
      <c r="O385" s="69">
        <v>14.76</v>
      </c>
      <c r="P385" s="69"/>
      <c r="Q385" s="17"/>
      <c r="R385" s="69">
        <v>20</v>
      </c>
      <c r="S385" s="17"/>
      <c r="T385" s="69">
        <v>2</v>
      </c>
      <c r="U385" s="17"/>
      <c r="V385" s="17"/>
      <c r="W385" s="69"/>
      <c r="X385" s="69"/>
      <c r="Y385" s="47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</row>
    <row r="386" spans="1:39" s="12" customFormat="1" ht="14.25" customHeight="1" x14ac:dyDescent="0.25">
      <c r="A386" s="69">
        <v>149</v>
      </c>
      <c r="B386" s="69" t="s">
        <v>24</v>
      </c>
      <c r="C386" s="63">
        <f t="shared" si="15"/>
        <v>0</v>
      </c>
      <c r="D386" s="69">
        <v>150</v>
      </c>
      <c r="E386" s="69" t="s">
        <v>24</v>
      </c>
      <c r="F386" s="63">
        <v>0</v>
      </c>
      <c r="G386" s="59" t="s">
        <v>23</v>
      </c>
      <c r="H386" s="35">
        <v>20.46</v>
      </c>
      <c r="I386" s="65" t="s">
        <v>32</v>
      </c>
      <c r="J386" s="69">
        <v>7.65</v>
      </c>
      <c r="K386" s="69">
        <v>6.19</v>
      </c>
      <c r="L386" s="17"/>
      <c r="M386" s="17"/>
      <c r="N386" s="17"/>
      <c r="O386" s="69">
        <v>6.02</v>
      </c>
      <c r="P386" s="69"/>
      <c r="Q386" s="17"/>
      <c r="R386" s="69">
        <v>13.38</v>
      </c>
      <c r="S386" s="17"/>
      <c r="T386" s="17"/>
      <c r="U386" s="17"/>
      <c r="V386" s="17"/>
      <c r="W386" s="69"/>
      <c r="X386" s="69"/>
      <c r="Y386" s="47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</row>
    <row r="387" spans="1:39" s="12" customFormat="1" ht="14.25" customHeight="1" x14ac:dyDescent="0.25">
      <c r="A387" s="46">
        <v>150</v>
      </c>
      <c r="B387" s="46" t="s">
        <v>24</v>
      </c>
      <c r="C387" s="63">
        <f t="shared" si="15"/>
        <v>0</v>
      </c>
      <c r="D387" s="46">
        <v>150</v>
      </c>
      <c r="E387" s="46" t="s">
        <v>24</v>
      </c>
      <c r="F387" s="63">
        <v>0.85</v>
      </c>
      <c r="G387" s="59" t="s">
        <v>23</v>
      </c>
      <c r="H387" s="35">
        <v>0.85</v>
      </c>
      <c r="I387" s="19" t="s">
        <v>32</v>
      </c>
      <c r="J387" s="61"/>
      <c r="K387" s="61"/>
      <c r="L387" s="92">
        <v>36.229999999999997</v>
      </c>
      <c r="M387" s="96">
        <f>(3.52+1+1*2+3.65+4.78)*0.5</f>
        <v>7.4749999999999996</v>
      </c>
      <c r="N387" s="92">
        <f>15.35+5.82</f>
        <v>21.17</v>
      </c>
      <c r="O387" s="92">
        <v>16.07</v>
      </c>
      <c r="P387" s="57"/>
      <c r="Q387" s="92">
        <v>4</v>
      </c>
      <c r="R387" s="61"/>
      <c r="S387" s="92">
        <v>3</v>
      </c>
      <c r="T387" s="61"/>
      <c r="U387" s="92">
        <v>1</v>
      </c>
      <c r="V387" s="92">
        <v>1</v>
      </c>
      <c r="W387" s="92">
        <v>1</v>
      </c>
      <c r="X387" s="92">
        <v>1</v>
      </c>
      <c r="Y387" s="47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</row>
    <row r="388" spans="1:39" s="12" customFormat="1" ht="14.25" customHeight="1" x14ac:dyDescent="0.25">
      <c r="A388" s="46">
        <v>150</v>
      </c>
      <c r="B388" s="46" t="s">
        <v>24</v>
      </c>
      <c r="C388" s="63">
        <f t="shared" si="15"/>
        <v>0.85</v>
      </c>
      <c r="D388" s="46">
        <v>150</v>
      </c>
      <c r="E388" s="46" t="s">
        <v>24</v>
      </c>
      <c r="F388" s="63">
        <v>6.08</v>
      </c>
      <c r="G388" s="59" t="s">
        <v>23</v>
      </c>
      <c r="H388" s="35">
        <v>5.23</v>
      </c>
      <c r="I388" s="19" t="s">
        <v>26</v>
      </c>
      <c r="J388" s="61"/>
      <c r="K388" s="61"/>
      <c r="L388" s="93"/>
      <c r="M388" s="98"/>
      <c r="N388" s="94"/>
      <c r="O388" s="93"/>
      <c r="P388" s="57"/>
      <c r="Q388" s="93"/>
      <c r="R388" s="61"/>
      <c r="S388" s="93"/>
      <c r="T388" s="61"/>
      <c r="U388" s="93"/>
      <c r="V388" s="93"/>
      <c r="W388" s="93"/>
      <c r="X388" s="93"/>
      <c r="Y388" s="47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</row>
    <row r="389" spans="1:39" s="12" customFormat="1" ht="14.25" customHeight="1" x14ac:dyDescent="0.25">
      <c r="A389" s="46">
        <v>150</v>
      </c>
      <c r="B389" s="46" t="s">
        <v>24</v>
      </c>
      <c r="C389" s="63">
        <f t="shared" si="15"/>
        <v>6.08</v>
      </c>
      <c r="D389" s="46">
        <v>151</v>
      </c>
      <c r="E389" s="46" t="s">
        <v>24</v>
      </c>
      <c r="F389" s="63">
        <v>0</v>
      </c>
      <c r="G389" s="59" t="s">
        <v>23</v>
      </c>
      <c r="H389" s="35">
        <v>13.92</v>
      </c>
      <c r="I389" s="19" t="s">
        <v>25</v>
      </c>
      <c r="J389" s="61"/>
      <c r="K389" s="61"/>
      <c r="L389" s="94"/>
      <c r="M389" s="96">
        <f>(4+1.28+1*3+3.35)*0.5</f>
        <v>5.8150000000000004</v>
      </c>
      <c r="N389" s="92">
        <v>10.38</v>
      </c>
      <c r="O389" s="92">
        <v>12.26</v>
      </c>
      <c r="P389" s="57"/>
      <c r="Q389" s="94"/>
      <c r="R389" s="61"/>
      <c r="S389" s="94"/>
      <c r="T389" s="61"/>
      <c r="U389" s="94"/>
      <c r="V389" s="94"/>
      <c r="W389" s="94"/>
      <c r="X389" s="94"/>
      <c r="Y389" s="47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</row>
    <row r="390" spans="1:39" s="12" customFormat="1" ht="14.25" customHeight="1" x14ac:dyDescent="0.25">
      <c r="A390" s="46">
        <v>151</v>
      </c>
      <c r="B390" s="46" t="s">
        <v>24</v>
      </c>
      <c r="C390" s="63">
        <f t="shared" si="15"/>
        <v>0</v>
      </c>
      <c r="D390" s="46">
        <v>151</v>
      </c>
      <c r="E390" s="46" t="s">
        <v>24</v>
      </c>
      <c r="F390" s="63">
        <v>2.85</v>
      </c>
      <c r="G390" s="59" t="s">
        <v>23</v>
      </c>
      <c r="H390" s="35">
        <v>2.89</v>
      </c>
      <c r="I390" s="19" t="s">
        <v>25</v>
      </c>
      <c r="J390" s="61"/>
      <c r="K390" s="61"/>
      <c r="L390" s="92">
        <v>8.42</v>
      </c>
      <c r="M390" s="97"/>
      <c r="N390" s="93"/>
      <c r="O390" s="93"/>
      <c r="P390" s="57"/>
      <c r="Q390" s="92">
        <v>4</v>
      </c>
      <c r="R390" s="92">
        <v>13.5</v>
      </c>
      <c r="S390" s="17"/>
      <c r="T390" s="17"/>
      <c r="U390" s="17"/>
      <c r="V390" s="17"/>
      <c r="W390" s="92">
        <v>1</v>
      </c>
      <c r="X390" s="92">
        <v>1</v>
      </c>
      <c r="Y390" s="47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</row>
    <row r="391" spans="1:39" s="12" customFormat="1" ht="14.25" customHeight="1" x14ac:dyDescent="0.25">
      <c r="A391" s="46">
        <v>151</v>
      </c>
      <c r="B391" s="46" t="s">
        <v>24</v>
      </c>
      <c r="C391" s="63">
        <f t="shared" si="15"/>
        <v>2.85</v>
      </c>
      <c r="D391" s="46">
        <v>151</v>
      </c>
      <c r="E391" s="46" t="s">
        <v>24</v>
      </c>
      <c r="F391" s="63">
        <v>12.71</v>
      </c>
      <c r="G391" s="59" t="s">
        <v>23</v>
      </c>
      <c r="H391" s="35">
        <v>9.98</v>
      </c>
      <c r="I391" s="19" t="s">
        <v>26</v>
      </c>
      <c r="J391" s="61"/>
      <c r="K391" s="61"/>
      <c r="L391" s="93"/>
      <c r="M391" s="97"/>
      <c r="N391" s="93"/>
      <c r="O391" s="93"/>
      <c r="P391" s="57"/>
      <c r="Q391" s="93"/>
      <c r="R391" s="93"/>
      <c r="S391" s="17"/>
      <c r="T391" s="17"/>
      <c r="U391" s="17"/>
      <c r="V391" s="17"/>
      <c r="W391" s="93"/>
      <c r="X391" s="93"/>
      <c r="Y391" s="47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</row>
    <row r="392" spans="1:39" s="12" customFormat="1" ht="14.25" customHeight="1" x14ac:dyDescent="0.25">
      <c r="A392" s="60">
        <v>151</v>
      </c>
      <c r="B392" s="60" t="s">
        <v>24</v>
      </c>
      <c r="C392" s="75">
        <f t="shared" si="15"/>
        <v>12.71</v>
      </c>
      <c r="D392" s="60">
        <v>152</v>
      </c>
      <c r="E392" s="60" t="s">
        <v>24</v>
      </c>
      <c r="F392" s="75">
        <v>0</v>
      </c>
      <c r="G392" s="60" t="s">
        <v>23</v>
      </c>
      <c r="H392" s="35">
        <v>7.28</v>
      </c>
      <c r="I392" s="19" t="s">
        <v>29</v>
      </c>
      <c r="J392" s="61"/>
      <c r="K392" s="61"/>
      <c r="L392" s="94"/>
      <c r="M392" s="98"/>
      <c r="N392" s="94"/>
      <c r="O392" s="94"/>
      <c r="P392" s="57"/>
      <c r="Q392" s="94"/>
      <c r="R392" s="94"/>
      <c r="S392" s="17"/>
      <c r="T392" s="17"/>
      <c r="U392" s="17"/>
      <c r="V392" s="17"/>
      <c r="W392" s="94"/>
      <c r="X392" s="94"/>
      <c r="Y392" s="47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</row>
    <row r="393" spans="1:39" s="12" customFormat="1" ht="14.25" customHeight="1" x14ac:dyDescent="0.25">
      <c r="A393" s="69">
        <v>152</v>
      </c>
      <c r="B393" s="69" t="s">
        <v>24</v>
      </c>
      <c r="C393" s="63">
        <f t="shared" si="15"/>
        <v>0</v>
      </c>
      <c r="D393" s="69">
        <v>153</v>
      </c>
      <c r="E393" s="69" t="s">
        <v>24</v>
      </c>
      <c r="F393" s="63">
        <v>0</v>
      </c>
      <c r="G393" s="59" t="s">
        <v>23</v>
      </c>
      <c r="H393" s="71">
        <v>20.03</v>
      </c>
      <c r="I393" s="72" t="s">
        <v>29</v>
      </c>
      <c r="J393" s="61"/>
      <c r="K393" s="61"/>
      <c r="L393" s="61"/>
      <c r="M393" s="61"/>
      <c r="N393" s="61"/>
      <c r="O393" s="61"/>
      <c r="P393" s="61"/>
      <c r="Q393" s="61"/>
      <c r="R393" s="69">
        <v>20</v>
      </c>
      <c r="S393" s="61"/>
      <c r="T393" s="61"/>
      <c r="U393" s="61"/>
      <c r="V393" s="61"/>
      <c r="W393" s="57"/>
      <c r="X393" s="57"/>
      <c r="Y393" s="47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</row>
    <row r="394" spans="1:39" s="12" customFormat="1" ht="14.25" customHeight="1" x14ac:dyDescent="0.25">
      <c r="A394" s="69">
        <v>153</v>
      </c>
      <c r="B394" s="69" t="s">
        <v>24</v>
      </c>
      <c r="C394" s="63">
        <f t="shared" si="15"/>
        <v>0</v>
      </c>
      <c r="D394" s="69">
        <v>154</v>
      </c>
      <c r="E394" s="69" t="s">
        <v>24</v>
      </c>
      <c r="F394" s="63">
        <v>0</v>
      </c>
      <c r="G394" s="59" t="s">
        <v>23</v>
      </c>
      <c r="H394" s="71">
        <v>20</v>
      </c>
      <c r="I394" s="72" t="s">
        <v>29</v>
      </c>
      <c r="J394" s="61"/>
      <c r="K394" s="61"/>
      <c r="L394" s="61"/>
      <c r="M394" s="61"/>
      <c r="N394" s="61"/>
      <c r="O394" s="61"/>
      <c r="P394" s="61"/>
      <c r="Q394" s="61"/>
      <c r="R394" s="69">
        <v>20</v>
      </c>
      <c r="S394" s="61"/>
      <c r="T394" s="61"/>
      <c r="U394" s="61"/>
      <c r="V394" s="61"/>
      <c r="W394" s="57"/>
      <c r="X394" s="57"/>
      <c r="Y394" s="47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</row>
    <row r="395" spans="1:39" s="12" customFormat="1" ht="14.25" customHeight="1" x14ac:dyDescent="0.25">
      <c r="A395" s="69">
        <v>154</v>
      </c>
      <c r="B395" s="69" t="s">
        <v>24</v>
      </c>
      <c r="C395" s="63">
        <f t="shared" si="15"/>
        <v>0</v>
      </c>
      <c r="D395" s="69">
        <v>155</v>
      </c>
      <c r="E395" s="69" t="s">
        <v>24</v>
      </c>
      <c r="F395" s="63">
        <v>0</v>
      </c>
      <c r="G395" s="59" t="s">
        <v>23</v>
      </c>
      <c r="H395" s="71">
        <v>20</v>
      </c>
      <c r="I395" s="72" t="s">
        <v>29</v>
      </c>
      <c r="J395" s="61"/>
      <c r="K395" s="61"/>
      <c r="L395" s="61"/>
      <c r="M395" s="61"/>
      <c r="N395" s="61"/>
      <c r="O395" s="61"/>
      <c r="P395" s="61"/>
      <c r="Q395" s="61"/>
      <c r="R395" s="69">
        <v>20</v>
      </c>
      <c r="S395" s="61"/>
      <c r="T395" s="61"/>
      <c r="U395" s="61"/>
      <c r="V395" s="61"/>
      <c r="W395" s="57"/>
      <c r="X395" s="57"/>
      <c r="Y395" s="47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</row>
    <row r="396" spans="1:39" s="12" customFormat="1" ht="14.25" customHeight="1" x14ac:dyDescent="0.25">
      <c r="A396" s="69">
        <v>155</v>
      </c>
      <c r="B396" s="69" t="s">
        <v>24</v>
      </c>
      <c r="C396" s="63">
        <f t="shared" si="15"/>
        <v>0</v>
      </c>
      <c r="D396" s="69">
        <v>155</v>
      </c>
      <c r="E396" s="69" t="s">
        <v>24</v>
      </c>
      <c r="F396" s="63">
        <v>19.190000000000001</v>
      </c>
      <c r="G396" s="59" t="s">
        <v>23</v>
      </c>
      <c r="H396" s="71">
        <v>19.190000000000001</v>
      </c>
      <c r="I396" s="72" t="s">
        <v>29</v>
      </c>
      <c r="J396" s="61"/>
      <c r="K396" s="61"/>
      <c r="L396" s="61"/>
      <c r="M396" s="61"/>
      <c r="N396" s="61"/>
      <c r="O396" s="61"/>
      <c r="P396" s="61"/>
      <c r="Q396" s="61"/>
      <c r="R396" s="92">
        <v>20</v>
      </c>
      <c r="S396" s="61"/>
      <c r="T396" s="61"/>
      <c r="U396" s="61"/>
      <c r="V396" s="92">
        <v>1</v>
      </c>
      <c r="W396" s="57"/>
      <c r="X396" s="57"/>
      <c r="Y396" s="47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</row>
    <row r="397" spans="1:39" s="12" customFormat="1" ht="14.25" customHeight="1" x14ac:dyDescent="0.25">
      <c r="A397" s="69">
        <v>155</v>
      </c>
      <c r="B397" s="69" t="s">
        <v>24</v>
      </c>
      <c r="C397" s="63">
        <f t="shared" si="15"/>
        <v>19.190000000000001</v>
      </c>
      <c r="D397" s="69">
        <v>156</v>
      </c>
      <c r="E397" s="69" t="s">
        <v>24</v>
      </c>
      <c r="F397" s="63">
        <v>0</v>
      </c>
      <c r="G397" s="59" t="s">
        <v>23</v>
      </c>
      <c r="H397" s="71">
        <v>0.81</v>
      </c>
      <c r="I397" s="72" t="s">
        <v>32</v>
      </c>
      <c r="J397" s="61"/>
      <c r="K397" s="61"/>
      <c r="L397" s="61"/>
      <c r="M397" s="61"/>
      <c r="N397" s="61"/>
      <c r="O397" s="61"/>
      <c r="P397" s="61"/>
      <c r="Q397" s="61"/>
      <c r="R397" s="94"/>
      <c r="S397" s="61"/>
      <c r="T397" s="61"/>
      <c r="U397" s="61"/>
      <c r="V397" s="94"/>
      <c r="W397" s="57"/>
      <c r="X397" s="57"/>
      <c r="Y397" s="47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</row>
    <row r="398" spans="1:39" s="12" customFormat="1" ht="14.25" customHeight="1" x14ac:dyDescent="0.25">
      <c r="A398" s="69">
        <v>156</v>
      </c>
      <c r="B398" s="69" t="s">
        <v>24</v>
      </c>
      <c r="C398" s="63">
        <f t="shared" si="15"/>
        <v>0</v>
      </c>
      <c r="D398" s="69">
        <v>157</v>
      </c>
      <c r="E398" s="69" t="s">
        <v>24</v>
      </c>
      <c r="F398" s="63">
        <v>0</v>
      </c>
      <c r="G398" s="59" t="s">
        <v>23</v>
      </c>
      <c r="H398" s="71">
        <v>20.03</v>
      </c>
      <c r="I398" s="72" t="s">
        <v>32</v>
      </c>
      <c r="J398" s="61"/>
      <c r="K398" s="61"/>
      <c r="L398" s="61"/>
      <c r="M398" s="61"/>
      <c r="N398" s="61"/>
      <c r="O398" s="61"/>
      <c r="P398" s="61"/>
      <c r="Q398" s="61"/>
      <c r="R398" s="69">
        <v>20</v>
      </c>
      <c r="S398" s="61"/>
      <c r="T398" s="61"/>
      <c r="U398" s="61"/>
      <c r="V398" s="61"/>
      <c r="W398" s="57"/>
      <c r="X398" s="57"/>
      <c r="Y398" s="47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</row>
    <row r="399" spans="1:39" s="12" customFormat="1" ht="14.25" customHeight="1" x14ac:dyDescent="0.25">
      <c r="A399" s="69">
        <v>157</v>
      </c>
      <c r="B399" s="69" t="s">
        <v>24</v>
      </c>
      <c r="C399" s="63">
        <f t="shared" si="15"/>
        <v>0</v>
      </c>
      <c r="D399" s="69">
        <v>157</v>
      </c>
      <c r="E399" s="69" t="s">
        <v>24</v>
      </c>
      <c r="F399" s="63">
        <v>1.17</v>
      </c>
      <c r="G399" s="59" t="s">
        <v>23</v>
      </c>
      <c r="H399" s="71">
        <v>1.17</v>
      </c>
      <c r="I399" s="72" t="s">
        <v>32</v>
      </c>
      <c r="J399" s="61"/>
      <c r="K399" s="61"/>
      <c r="L399" s="61"/>
      <c r="M399" s="61"/>
      <c r="N399" s="61"/>
      <c r="O399" s="61"/>
      <c r="P399" s="61"/>
      <c r="Q399" s="61"/>
      <c r="R399" s="92">
        <v>20</v>
      </c>
      <c r="S399" s="61"/>
      <c r="T399" s="61"/>
      <c r="U399" s="61"/>
      <c r="V399" s="61"/>
      <c r="W399" s="57"/>
      <c r="X399" s="57"/>
      <c r="Y399" s="47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</row>
    <row r="400" spans="1:39" s="12" customFormat="1" ht="14.25" customHeight="1" x14ac:dyDescent="0.25">
      <c r="A400" s="69">
        <v>157</v>
      </c>
      <c r="B400" s="69" t="s">
        <v>24</v>
      </c>
      <c r="C400" s="63">
        <f t="shared" si="15"/>
        <v>1.17</v>
      </c>
      <c r="D400" s="69">
        <v>158</v>
      </c>
      <c r="E400" s="69" t="s">
        <v>24</v>
      </c>
      <c r="F400" s="63">
        <v>0</v>
      </c>
      <c r="G400" s="59" t="s">
        <v>23</v>
      </c>
      <c r="H400" s="71">
        <v>18.86</v>
      </c>
      <c r="I400" s="72" t="s">
        <v>29</v>
      </c>
      <c r="J400" s="61"/>
      <c r="K400" s="61"/>
      <c r="L400" s="61"/>
      <c r="M400" s="61"/>
      <c r="N400" s="61"/>
      <c r="O400" s="61"/>
      <c r="P400" s="61"/>
      <c r="Q400" s="61"/>
      <c r="R400" s="94"/>
      <c r="S400" s="61"/>
      <c r="T400" s="61"/>
      <c r="U400" s="61"/>
      <c r="V400" s="61"/>
      <c r="W400" s="57"/>
      <c r="X400" s="57"/>
      <c r="Y400" s="47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</row>
    <row r="401" spans="1:39" s="12" customFormat="1" ht="14.25" customHeight="1" x14ac:dyDescent="0.25">
      <c r="A401" s="69">
        <v>158</v>
      </c>
      <c r="B401" s="69" t="s">
        <v>24</v>
      </c>
      <c r="C401" s="63">
        <f t="shared" si="15"/>
        <v>0</v>
      </c>
      <c r="D401" s="69">
        <v>159</v>
      </c>
      <c r="E401" s="69" t="s">
        <v>24</v>
      </c>
      <c r="F401" s="63">
        <v>0</v>
      </c>
      <c r="G401" s="59" t="s">
        <v>23</v>
      </c>
      <c r="H401" s="71">
        <v>20</v>
      </c>
      <c r="I401" s="72" t="s">
        <v>29</v>
      </c>
      <c r="J401" s="61"/>
      <c r="K401" s="61"/>
      <c r="L401" s="61"/>
      <c r="M401" s="61"/>
      <c r="N401" s="61"/>
      <c r="O401" s="61"/>
      <c r="P401" s="61"/>
      <c r="Q401" s="61"/>
      <c r="R401" s="69">
        <v>20</v>
      </c>
      <c r="S401" s="61"/>
      <c r="T401" s="61"/>
      <c r="U401" s="61"/>
      <c r="V401" s="61"/>
      <c r="W401" s="57"/>
      <c r="X401" s="57"/>
      <c r="Y401" s="47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</row>
    <row r="402" spans="1:39" s="12" customFormat="1" ht="14.25" customHeight="1" x14ac:dyDescent="0.25">
      <c r="A402" s="69">
        <v>159</v>
      </c>
      <c r="B402" s="69" t="s">
        <v>24</v>
      </c>
      <c r="C402" s="63">
        <f t="shared" si="15"/>
        <v>0</v>
      </c>
      <c r="D402" s="69">
        <v>160</v>
      </c>
      <c r="E402" s="69" t="s">
        <v>24</v>
      </c>
      <c r="F402" s="63">
        <v>0</v>
      </c>
      <c r="G402" s="59" t="s">
        <v>23</v>
      </c>
      <c r="H402" s="71">
        <v>20</v>
      </c>
      <c r="I402" s="72" t="s">
        <v>29</v>
      </c>
      <c r="J402" s="61"/>
      <c r="K402" s="61"/>
      <c r="L402" s="61"/>
      <c r="M402" s="61"/>
      <c r="N402" s="61"/>
      <c r="O402" s="61"/>
      <c r="P402" s="61"/>
      <c r="Q402" s="61"/>
      <c r="R402" s="69">
        <v>20</v>
      </c>
      <c r="S402" s="61"/>
      <c r="T402" s="61"/>
      <c r="U402" s="61"/>
      <c r="V402" s="61"/>
      <c r="W402" s="57"/>
      <c r="X402" s="57"/>
      <c r="Y402" s="47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</row>
    <row r="403" spans="1:39" s="12" customFormat="1" ht="14.25" customHeight="1" x14ac:dyDescent="0.25">
      <c r="A403" s="69">
        <v>160</v>
      </c>
      <c r="B403" s="69" t="s">
        <v>24</v>
      </c>
      <c r="C403" s="63">
        <f t="shared" si="15"/>
        <v>0</v>
      </c>
      <c r="D403" s="69">
        <v>160</v>
      </c>
      <c r="E403" s="69" t="s">
        <v>24</v>
      </c>
      <c r="F403" s="63">
        <v>14.06</v>
      </c>
      <c r="G403" s="59" t="s">
        <v>23</v>
      </c>
      <c r="H403" s="71">
        <v>14.1</v>
      </c>
      <c r="I403" s="72" t="s">
        <v>29</v>
      </c>
      <c r="J403" s="96">
        <f>5.86</f>
        <v>5.86</v>
      </c>
      <c r="K403" s="61"/>
      <c r="L403" s="61"/>
      <c r="M403" s="61"/>
      <c r="N403" s="61"/>
      <c r="O403" s="61"/>
      <c r="P403" s="61"/>
      <c r="Q403" s="61"/>
      <c r="R403" s="92">
        <v>20</v>
      </c>
      <c r="S403" s="61"/>
      <c r="T403" s="61"/>
      <c r="U403" s="61"/>
      <c r="V403" s="61"/>
      <c r="W403" s="57"/>
      <c r="X403" s="92">
        <v>2</v>
      </c>
      <c r="Y403" s="47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</row>
    <row r="404" spans="1:39" s="12" customFormat="1" ht="14.25" customHeight="1" x14ac:dyDescent="0.25">
      <c r="A404" s="69">
        <v>160</v>
      </c>
      <c r="B404" s="69" t="s">
        <v>24</v>
      </c>
      <c r="C404" s="63">
        <f t="shared" si="15"/>
        <v>14.06</v>
      </c>
      <c r="D404" s="69">
        <v>161</v>
      </c>
      <c r="E404" s="69" t="s">
        <v>24</v>
      </c>
      <c r="F404" s="63">
        <v>0</v>
      </c>
      <c r="G404" s="59" t="s">
        <v>23</v>
      </c>
      <c r="H404" s="71">
        <v>5.9</v>
      </c>
      <c r="I404" s="72" t="s">
        <v>33</v>
      </c>
      <c r="J404" s="98"/>
      <c r="K404" s="61"/>
      <c r="L404" s="61"/>
      <c r="M404" s="61"/>
      <c r="N404" s="61"/>
      <c r="O404" s="61"/>
      <c r="P404" s="61"/>
      <c r="Q404" s="61"/>
      <c r="R404" s="94"/>
      <c r="S404" s="61"/>
      <c r="T404" s="61"/>
      <c r="U404" s="61"/>
      <c r="V404" s="61"/>
      <c r="W404" s="57"/>
      <c r="X404" s="94"/>
      <c r="Y404" s="47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</row>
    <row r="405" spans="1:39" s="12" customFormat="1" ht="14.25" customHeight="1" x14ac:dyDescent="0.25">
      <c r="A405" s="69">
        <v>161</v>
      </c>
      <c r="B405" s="69" t="s">
        <v>24</v>
      </c>
      <c r="C405" s="63">
        <f t="shared" si="15"/>
        <v>0</v>
      </c>
      <c r="D405" s="69">
        <v>162</v>
      </c>
      <c r="E405" s="69" t="s">
        <v>24</v>
      </c>
      <c r="F405" s="63">
        <v>0</v>
      </c>
      <c r="G405" s="59" t="s">
        <v>23</v>
      </c>
      <c r="H405" s="71">
        <v>20</v>
      </c>
      <c r="I405" s="72" t="s">
        <v>33</v>
      </c>
      <c r="J405" s="81">
        <v>20</v>
      </c>
      <c r="K405" s="61"/>
      <c r="L405" s="61"/>
      <c r="M405" s="61"/>
      <c r="N405" s="61"/>
      <c r="O405" s="61"/>
      <c r="P405" s="61"/>
      <c r="Q405" s="61"/>
      <c r="R405" s="69">
        <v>20</v>
      </c>
      <c r="S405" s="61"/>
      <c r="T405" s="61"/>
      <c r="U405" s="61"/>
      <c r="V405" s="61"/>
      <c r="W405" s="57"/>
      <c r="X405" s="57"/>
      <c r="Y405" s="47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</row>
    <row r="406" spans="1:39" s="12" customFormat="1" ht="14.25" customHeight="1" x14ac:dyDescent="0.25">
      <c r="A406" s="69">
        <v>162</v>
      </c>
      <c r="B406" s="69" t="s">
        <v>24</v>
      </c>
      <c r="C406" s="63">
        <f t="shared" si="15"/>
        <v>0</v>
      </c>
      <c r="D406" s="69">
        <v>163</v>
      </c>
      <c r="E406" s="69" t="s">
        <v>24</v>
      </c>
      <c r="F406" s="63">
        <v>0</v>
      </c>
      <c r="G406" s="59" t="s">
        <v>23</v>
      </c>
      <c r="H406" s="71">
        <v>20</v>
      </c>
      <c r="I406" s="72" t="s">
        <v>33</v>
      </c>
      <c r="J406" s="81">
        <v>20</v>
      </c>
      <c r="K406" s="61"/>
      <c r="L406" s="61"/>
      <c r="M406" s="61"/>
      <c r="N406" s="61"/>
      <c r="O406" s="61"/>
      <c r="P406" s="61"/>
      <c r="Q406" s="61"/>
      <c r="R406" s="69">
        <v>20</v>
      </c>
      <c r="S406" s="61"/>
      <c r="T406" s="61"/>
      <c r="U406" s="61"/>
      <c r="V406" s="61"/>
      <c r="W406" s="57"/>
      <c r="X406" s="57"/>
      <c r="Y406" s="47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</row>
    <row r="407" spans="1:39" s="12" customFormat="1" ht="14.25" customHeight="1" x14ac:dyDescent="0.25">
      <c r="A407" s="69">
        <v>163</v>
      </c>
      <c r="B407" s="69" t="s">
        <v>24</v>
      </c>
      <c r="C407" s="63">
        <f>F405</f>
        <v>0</v>
      </c>
      <c r="D407" s="69">
        <v>163</v>
      </c>
      <c r="E407" s="69" t="s">
        <v>24</v>
      </c>
      <c r="F407" s="63">
        <v>16.489999999999998</v>
      </c>
      <c r="G407" s="59" t="s">
        <v>23</v>
      </c>
      <c r="H407" s="71">
        <v>16.54</v>
      </c>
      <c r="I407" s="72" t="s">
        <v>33</v>
      </c>
      <c r="J407" s="96">
        <f>16.51</f>
        <v>16.510000000000002</v>
      </c>
      <c r="K407" s="61"/>
      <c r="L407" s="61"/>
      <c r="M407" s="61"/>
      <c r="N407" s="61"/>
      <c r="O407" s="61"/>
      <c r="P407" s="61"/>
      <c r="Q407" s="61"/>
      <c r="R407" s="92">
        <v>20</v>
      </c>
      <c r="S407" s="61"/>
      <c r="T407" s="61"/>
      <c r="U407" s="61"/>
      <c r="V407" s="61"/>
      <c r="W407" s="57"/>
      <c r="X407" s="57"/>
      <c r="Y407" s="47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</row>
    <row r="408" spans="1:39" s="12" customFormat="1" ht="14.25" customHeight="1" x14ac:dyDescent="0.25">
      <c r="A408" s="69">
        <v>163</v>
      </c>
      <c r="B408" s="69" t="s">
        <v>24</v>
      </c>
      <c r="C408" s="63">
        <v>16.489999999999998</v>
      </c>
      <c r="D408" s="69">
        <v>164</v>
      </c>
      <c r="E408" s="69" t="s">
        <v>24</v>
      </c>
      <c r="F408" s="63">
        <v>0</v>
      </c>
      <c r="G408" s="59" t="s">
        <v>23</v>
      </c>
      <c r="H408" s="71">
        <v>3.51</v>
      </c>
      <c r="I408" s="72" t="s">
        <v>29</v>
      </c>
      <c r="J408" s="98"/>
      <c r="K408" s="61"/>
      <c r="L408" s="61"/>
      <c r="M408" s="61"/>
      <c r="N408" s="61"/>
      <c r="O408" s="61"/>
      <c r="P408" s="61"/>
      <c r="Q408" s="61"/>
      <c r="R408" s="94"/>
      <c r="S408" s="61"/>
      <c r="T408" s="61"/>
      <c r="U408" s="61"/>
      <c r="V408" s="61"/>
      <c r="W408" s="57"/>
      <c r="X408" s="57"/>
      <c r="Y408" s="47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</row>
    <row r="409" spans="1:39" s="12" customFormat="1" ht="14.25" customHeight="1" x14ac:dyDescent="0.25">
      <c r="A409" s="69">
        <v>164</v>
      </c>
      <c r="B409" s="69" t="s">
        <v>24</v>
      </c>
      <c r="C409" s="63">
        <v>0</v>
      </c>
      <c r="D409" s="69">
        <v>165</v>
      </c>
      <c r="E409" s="69" t="s">
        <v>24</v>
      </c>
      <c r="F409" s="63">
        <v>0</v>
      </c>
      <c r="G409" s="59" t="s">
        <v>23</v>
      </c>
      <c r="H409" s="71">
        <v>20.13</v>
      </c>
      <c r="I409" s="72" t="s">
        <v>29</v>
      </c>
      <c r="J409" s="69">
        <v>9.56</v>
      </c>
      <c r="K409" s="61"/>
      <c r="L409" s="61"/>
      <c r="M409" s="61"/>
      <c r="N409" s="61"/>
      <c r="O409" s="69">
        <v>4.21</v>
      </c>
      <c r="P409" s="61"/>
      <c r="Q409" s="61"/>
      <c r="R409" s="69">
        <v>20</v>
      </c>
      <c r="S409" s="61"/>
      <c r="T409" s="61"/>
      <c r="U409" s="61"/>
      <c r="V409" s="61"/>
      <c r="W409" s="57"/>
      <c r="X409" s="57"/>
      <c r="Y409" s="47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</row>
    <row r="410" spans="1:39" s="12" customFormat="1" ht="14.25" customHeight="1" x14ac:dyDescent="0.25">
      <c r="A410" s="69">
        <v>165</v>
      </c>
      <c r="B410" s="69" t="s">
        <v>24</v>
      </c>
      <c r="C410" s="63">
        <f t="shared" si="15"/>
        <v>0</v>
      </c>
      <c r="D410" s="69">
        <v>166</v>
      </c>
      <c r="E410" s="69" t="s">
        <v>24</v>
      </c>
      <c r="F410" s="63">
        <v>0</v>
      </c>
      <c r="G410" s="59" t="s">
        <v>23</v>
      </c>
      <c r="H410" s="71">
        <v>20.059999999999999</v>
      </c>
      <c r="I410" s="72" t="s">
        <v>29</v>
      </c>
      <c r="J410" s="69">
        <v>3.18</v>
      </c>
      <c r="K410" s="61"/>
      <c r="L410" s="61"/>
      <c r="M410" s="61"/>
      <c r="N410" s="61"/>
      <c r="O410" s="69">
        <v>1.1000000000000001</v>
      </c>
      <c r="P410" s="61"/>
      <c r="Q410" s="61"/>
      <c r="R410" s="69">
        <v>20</v>
      </c>
      <c r="S410" s="61"/>
      <c r="T410" s="61"/>
      <c r="U410" s="61"/>
      <c r="V410" s="61"/>
      <c r="W410" s="57"/>
      <c r="X410" s="57"/>
      <c r="Y410" s="47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</row>
    <row r="411" spans="1:39" s="12" customFormat="1" ht="14.25" customHeight="1" x14ac:dyDescent="0.25">
      <c r="A411" s="69">
        <v>166</v>
      </c>
      <c r="B411" s="69" t="s">
        <v>24</v>
      </c>
      <c r="C411" s="63">
        <f t="shared" si="15"/>
        <v>0</v>
      </c>
      <c r="D411" s="69">
        <v>166</v>
      </c>
      <c r="E411" s="69" t="s">
        <v>24</v>
      </c>
      <c r="F411" s="63">
        <v>15.37</v>
      </c>
      <c r="G411" s="59" t="s">
        <v>23</v>
      </c>
      <c r="H411" s="71">
        <v>15.38</v>
      </c>
      <c r="I411" s="72" t="s">
        <v>29</v>
      </c>
      <c r="J411" s="57"/>
      <c r="K411" s="61"/>
      <c r="L411" s="61"/>
      <c r="M411" s="61"/>
      <c r="N411" s="61"/>
      <c r="O411" s="92">
        <v>0.93</v>
      </c>
      <c r="P411" s="61"/>
      <c r="Q411" s="61"/>
      <c r="R411" s="92">
        <v>10.4</v>
      </c>
      <c r="S411" s="61"/>
      <c r="T411" s="61"/>
      <c r="U411" s="61"/>
      <c r="V411" s="61"/>
      <c r="W411" s="57"/>
      <c r="X411" s="57"/>
      <c r="Y411" s="47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</row>
    <row r="412" spans="1:39" s="12" customFormat="1" ht="14.25" customHeight="1" x14ac:dyDescent="0.25">
      <c r="A412" s="69">
        <v>166</v>
      </c>
      <c r="B412" s="69" t="s">
        <v>24</v>
      </c>
      <c r="C412" s="63">
        <f t="shared" si="15"/>
        <v>15.37</v>
      </c>
      <c r="D412" s="69">
        <v>167</v>
      </c>
      <c r="E412" s="69" t="s">
        <v>24</v>
      </c>
      <c r="F412" s="63">
        <v>0</v>
      </c>
      <c r="G412" s="59" t="s">
        <v>23</v>
      </c>
      <c r="H412" s="71">
        <v>4.67</v>
      </c>
      <c r="I412" s="72" t="s">
        <v>32</v>
      </c>
      <c r="J412" s="57"/>
      <c r="K412" s="61"/>
      <c r="L412" s="61"/>
      <c r="M412" s="61"/>
      <c r="N412" s="61"/>
      <c r="O412" s="94"/>
      <c r="P412" s="61"/>
      <c r="Q412" s="61"/>
      <c r="R412" s="94"/>
      <c r="S412" s="61"/>
      <c r="T412" s="61"/>
      <c r="U412" s="61"/>
      <c r="V412" s="61"/>
      <c r="W412" s="57"/>
      <c r="X412" s="57"/>
      <c r="Y412" s="47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</row>
    <row r="413" spans="1:39" s="12" customFormat="1" ht="14.25" customHeight="1" x14ac:dyDescent="0.25">
      <c r="A413" s="69">
        <v>167</v>
      </c>
      <c r="B413" s="69" t="s">
        <v>24</v>
      </c>
      <c r="C413" s="63">
        <f t="shared" si="15"/>
        <v>0</v>
      </c>
      <c r="D413" s="69">
        <v>167</v>
      </c>
      <c r="E413" s="69" t="s">
        <v>24</v>
      </c>
      <c r="F413" s="63">
        <v>10.93</v>
      </c>
      <c r="G413" s="59" t="s">
        <v>23</v>
      </c>
      <c r="H413" s="71">
        <v>11.14</v>
      </c>
      <c r="I413" s="72" t="s">
        <v>32</v>
      </c>
      <c r="J413" s="57"/>
      <c r="K413" s="61"/>
      <c r="L413" s="61"/>
      <c r="M413" s="61"/>
      <c r="N413" s="61"/>
      <c r="O413" s="92">
        <v>0.06</v>
      </c>
      <c r="P413" s="61"/>
      <c r="Q413" s="61"/>
      <c r="R413" s="61"/>
      <c r="S413" s="61"/>
      <c r="T413" s="61"/>
      <c r="U413" s="61"/>
      <c r="V413" s="61"/>
      <c r="W413" s="57"/>
      <c r="X413" s="57"/>
      <c r="Y413" s="47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</row>
    <row r="414" spans="1:39" s="12" customFormat="1" ht="14.25" customHeight="1" x14ac:dyDescent="0.25">
      <c r="A414" s="69">
        <v>167</v>
      </c>
      <c r="B414" s="69" t="s">
        <v>24</v>
      </c>
      <c r="C414" s="63">
        <f t="shared" si="15"/>
        <v>10.93</v>
      </c>
      <c r="D414" s="69">
        <v>167</v>
      </c>
      <c r="E414" s="69" t="s">
        <v>24</v>
      </c>
      <c r="F414" s="63">
        <v>15.91</v>
      </c>
      <c r="G414" s="59" t="s">
        <v>23</v>
      </c>
      <c r="H414" s="71">
        <v>5.07</v>
      </c>
      <c r="I414" s="72" t="s">
        <v>29</v>
      </c>
      <c r="J414" s="57"/>
      <c r="K414" s="61"/>
      <c r="L414" s="61"/>
      <c r="M414" s="61"/>
      <c r="N414" s="61"/>
      <c r="O414" s="93"/>
      <c r="P414" s="61"/>
      <c r="Q414" s="61"/>
      <c r="R414" s="61"/>
      <c r="S414" s="61"/>
      <c r="T414" s="61"/>
      <c r="U414" s="61"/>
      <c r="V414" s="61"/>
      <c r="W414" s="57"/>
      <c r="X414" s="57"/>
      <c r="Y414" s="47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</row>
    <row r="415" spans="1:39" s="12" customFormat="1" ht="14.25" customHeight="1" x14ac:dyDescent="0.25">
      <c r="A415" s="69">
        <v>167</v>
      </c>
      <c r="B415" s="69" t="s">
        <v>24</v>
      </c>
      <c r="C415" s="63">
        <f t="shared" si="15"/>
        <v>15.91</v>
      </c>
      <c r="D415" s="69">
        <v>168</v>
      </c>
      <c r="E415" s="69" t="s">
        <v>24</v>
      </c>
      <c r="F415" s="63">
        <v>0</v>
      </c>
      <c r="G415" s="59" t="s">
        <v>23</v>
      </c>
      <c r="H415" s="71">
        <v>4.2699999999999996</v>
      </c>
      <c r="I415" s="72" t="s">
        <v>32</v>
      </c>
      <c r="J415" s="57"/>
      <c r="K415" s="61"/>
      <c r="L415" s="61"/>
      <c r="M415" s="61"/>
      <c r="N415" s="61"/>
      <c r="O415" s="94"/>
      <c r="P415" s="61"/>
      <c r="Q415" s="61"/>
      <c r="R415" s="61"/>
      <c r="S415" s="61"/>
      <c r="T415" s="61"/>
      <c r="U415" s="61"/>
      <c r="V415" s="61"/>
      <c r="W415" s="57"/>
      <c r="X415" s="57"/>
      <c r="Y415" s="47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</row>
    <row r="416" spans="1:39" s="12" customFormat="1" ht="14.25" customHeight="1" x14ac:dyDescent="0.25">
      <c r="A416" s="69">
        <v>168</v>
      </c>
      <c r="B416" s="69" t="s">
        <v>24</v>
      </c>
      <c r="C416" s="63">
        <f t="shared" si="15"/>
        <v>0</v>
      </c>
      <c r="D416" s="69">
        <v>169</v>
      </c>
      <c r="E416" s="69" t="s">
        <v>24</v>
      </c>
      <c r="F416" s="63">
        <v>0</v>
      </c>
      <c r="G416" s="59" t="s">
        <v>23</v>
      </c>
      <c r="H416" s="71">
        <v>20.43</v>
      </c>
      <c r="I416" s="72" t="s">
        <v>32</v>
      </c>
      <c r="J416" s="69">
        <v>15.36</v>
      </c>
      <c r="K416" s="61"/>
      <c r="L416" s="61"/>
      <c r="M416" s="61"/>
      <c r="N416" s="61"/>
      <c r="O416" s="69">
        <v>7.46</v>
      </c>
      <c r="P416" s="61"/>
      <c r="Q416" s="61"/>
      <c r="R416" s="69">
        <v>9.4</v>
      </c>
      <c r="S416" s="61"/>
      <c r="T416" s="61"/>
      <c r="U416" s="61"/>
      <c r="V416" s="61"/>
      <c r="W416" s="57"/>
      <c r="X416" s="57"/>
      <c r="Y416" s="47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</row>
    <row r="417" spans="1:39" s="12" customFormat="1" ht="14.25" customHeight="1" x14ac:dyDescent="0.25">
      <c r="A417" s="69">
        <v>169</v>
      </c>
      <c r="B417" s="69" t="s">
        <v>24</v>
      </c>
      <c r="C417" s="63">
        <f t="shared" si="15"/>
        <v>0</v>
      </c>
      <c r="D417" s="69">
        <v>169</v>
      </c>
      <c r="E417" s="69" t="s">
        <v>24</v>
      </c>
      <c r="F417" s="63">
        <v>2.0299999999999998</v>
      </c>
      <c r="G417" s="59" t="s">
        <v>23</v>
      </c>
      <c r="H417" s="71">
        <v>2.27</v>
      </c>
      <c r="I417" s="72" t="s">
        <v>32</v>
      </c>
      <c r="J417" s="92">
        <v>3.19</v>
      </c>
      <c r="K417" s="61"/>
      <c r="L417" s="61"/>
      <c r="M417" s="61"/>
      <c r="N417" s="61"/>
      <c r="O417" s="92">
        <v>1.26</v>
      </c>
      <c r="P417" s="61"/>
      <c r="Q417" s="61"/>
      <c r="R417" s="92">
        <v>11.85</v>
      </c>
      <c r="S417" s="61"/>
      <c r="T417" s="61"/>
      <c r="U417" s="92">
        <v>1</v>
      </c>
      <c r="V417" s="61"/>
      <c r="W417" s="57"/>
      <c r="X417" s="57"/>
      <c r="Y417" s="47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</row>
    <row r="418" spans="1:39" s="12" customFormat="1" ht="14.25" customHeight="1" x14ac:dyDescent="0.25">
      <c r="A418" s="69">
        <v>169</v>
      </c>
      <c r="B418" s="69" t="s">
        <v>24</v>
      </c>
      <c r="C418" s="63">
        <f t="shared" si="15"/>
        <v>2.0299999999999998</v>
      </c>
      <c r="D418" s="69">
        <v>169</v>
      </c>
      <c r="E418" s="69" t="s">
        <v>24</v>
      </c>
      <c r="F418" s="63">
        <v>12.12</v>
      </c>
      <c r="G418" s="59" t="s">
        <v>23</v>
      </c>
      <c r="H418" s="71">
        <v>10.47</v>
      </c>
      <c r="I418" s="72" t="s">
        <v>29</v>
      </c>
      <c r="J418" s="93"/>
      <c r="K418" s="61"/>
      <c r="L418" s="61"/>
      <c r="M418" s="61"/>
      <c r="N418" s="61"/>
      <c r="O418" s="93"/>
      <c r="P418" s="61"/>
      <c r="Q418" s="61"/>
      <c r="R418" s="93"/>
      <c r="S418" s="61"/>
      <c r="T418" s="61"/>
      <c r="U418" s="93"/>
      <c r="V418" s="61"/>
      <c r="W418" s="57"/>
      <c r="X418" s="57"/>
      <c r="Y418" s="47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</row>
    <row r="419" spans="1:39" s="12" customFormat="1" ht="14.25" customHeight="1" x14ac:dyDescent="0.25">
      <c r="A419" s="69">
        <v>169</v>
      </c>
      <c r="B419" s="69" t="s">
        <v>24</v>
      </c>
      <c r="C419" s="63">
        <f t="shared" si="15"/>
        <v>12.12</v>
      </c>
      <c r="D419" s="69">
        <v>170</v>
      </c>
      <c r="E419" s="69" t="s">
        <v>24</v>
      </c>
      <c r="F419" s="63">
        <v>0</v>
      </c>
      <c r="G419" s="59" t="s">
        <v>23</v>
      </c>
      <c r="H419" s="71">
        <v>8.51</v>
      </c>
      <c r="I419" s="72" t="s">
        <v>32</v>
      </c>
      <c r="J419" s="94"/>
      <c r="K419" s="61"/>
      <c r="L419" s="61"/>
      <c r="M419" s="61"/>
      <c r="N419" s="61"/>
      <c r="O419" s="94"/>
      <c r="P419" s="61"/>
      <c r="Q419" s="61"/>
      <c r="R419" s="94"/>
      <c r="S419" s="61"/>
      <c r="T419" s="61"/>
      <c r="U419" s="94"/>
      <c r="V419" s="61"/>
      <c r="W419" s="57"/>
      <c r="X419" s="57"/>
      <c r="Y419" s="47"/>
      <c r="Z419" s="48"/>
      <c r="AA419" s="48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</row>
    <row r="420" spans="1:39" s="12" customFormat="1" ht="14.25" customHeight="1" x14ac:dyDescent="0.25">
      <c r="A420" s="69">
        <v>170</v>
      </c>
      <c r="B420" s="69" t="s">
        <v>24</v>
      </c>
      <c r="C420" s="63">
        <f t="shared" si="15"/>
        <v>0</v>
      </c>
      <c r="D420" s="69">
        <v>171</v>
      </c>
      <c r="E420" s="69" t="s">
        <v>24</v>
      </c>
      <c r="F420" s="63">
        <v>0</v>
      </c>
      <c r="G420" s="59" t="s">
        <v>23</v>
      </c>
      <c r="H420" s="71">
        <v>20.61</v>
      </c>
      <c r="I420" s="72" t="s">
        <v>32</v>
      </c>
      <c r="J420" s="69">
        <v>17.18</v>
      </c>
      <c r="K420" s="61"/>
      <c r="L420" s="61"/>
      <c r="M420" s="61"/>
      <c r="N420" s="61"/>
      <c r="O420" s="69">
        <v>8.35</v>
      </c>
      <c r="P420" s="69">
        <v>2</v>
      </c>
      <c r="Q420" s="61"/>
      <c r="R420" s="61"/>
      <c r="S420" s="61"/>
      <c r="T420" s="61"/>
      <c r="U420" s="61"/>
      <c r="V420" s="61"/>
      <c r="W420" s="57"/>
      <c r="X420" s="69">
        <v>1</v>
      </c>
      <c r="Y420" s="47"/>
      <c r="Z420" s="48"/>
      <c r="AA420" s="48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</row>
    <row r="421" spans="1:39" s="12" customFormat="1" ht="14.25" customHeight="1" x14ac:dyDescent="0.25">
      <c r="A421" s="69">
        <v>171</v>
      </c>
      <c r="B421" s="69" t="s">
        <v>24</v>
      </c>
      <c r="C421" s="63">
        <f t="shared" si="15"/>
        <v>0</v>
      </c>
      <c r="D421" s="69">
        <v>171</v>
      </c>
      <c r="E421" s="69" t="s">
        <v>24</v>
      </c>
      <c r="F421" s="63">
        <v>1.97</v>
      </c>
      <c r="G421" s="59" t="s">
        <v>23</v>
      </c>
      <c r="H421" s="71">
        <v>2.11</v>
      </c>
      <c r="I421" s="72" t="s">
        <v>32</v>
      </c>
      <c r="J421" s="92">
        <v>4.7</v>
      </c>
      <c r="K421" s="92">
        <v>3.86</v>
      </c>
      <c r="L421" s="61"/>
      <c r="M421" s="61"/>
      <c r="N421" s="61"/>
      <c r="O421" s="92">
        <v>3.39</v>
      </c>
      <c r="P421" s="92">
        <v>1</v>
      </c>
      <c r="Q421" s="61"/>
      <c r="R421" s="92">
        <v>12.12</v>
      </c>
      <c r="S421" s="61"/>
      <c r="T421" s="61"/>
      <c r="U421" s="61"/>
      <c r="V421" s="61"/>
      <c r="W421" s="57"/>
      <c r="X421" s="92">
        <v>1</v>
      </c>
      <c r="Y421" s="47"/>
      <c r="Z421" s="48"/>
      <c r="AA421" s="48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</row>
    <row r="422" spans="1:39" s="12" customFormat="1" ht="14.25" customHeight="1" x14ac:dyDescent="0.25">
      <c r="A422" s="69">
        <v>171</v>
      </c>
      <c r="B422" s="69" t="s">
        <v>24</v>
      </c>
      <c r="C422" s="63">
        <f t="shared" si="15"/>
        <v>1.97</v>
      </c>
      <c r="D422" s="69">
        <v>171</v>
      </c>
      <c r="E422" s="69" t="s">
        <v>24</v>
      </c>
      <c r="F422" s="63">
        <v>14.02</v>
      </c>
      <c r="G422" s="36" t="s">
        <v>38</v>
      </c>
      <c r="H422" s="71">
        <v>12.06</v>
      </c>
      <c r="I422" s="72" t="s">
        <v>29</v>
      </c>
      <c r="J422" s="93"/>
      <c r="K422" s="93"/>
      <c r="L422" s="61"/>
      <c r="M422" s="61"/>
      <c r="N422" s="61"/>
      <c r="O422" s="93"/>
      <c r="P422" s="93"/>
      <c r="Q422" s="61"/>
      <c r="R422" s="93"/>
      <c r="S422" s="61"/>
      <c r="T422" s="61"/>
      <c r="U422" s="61"/>
      <c r="V422" s="61"/>
      <c r="W422" s="57"/>
      <c r="X422" s="93"/>
      <c r="Y422" s="47"/>
      <c r="Z422" s="48"/>
      <c r="AA422" s="48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</row>
    <row r="423" spans="1:39" s="12" customFormat="1" ht="14.25" customHeight="1" x14ac:dyDescent="0.25">
      <c r="A423" s="69">
        <v>171</v>
      </c>
      <c r="B423" s="69" t="s">
        <v>24</v>
      </c>
      <c r="C423" s="63">
        <f t="shared" si="15"/>
        <v>14.02</v>
      </c>
      <c r="D423" s="69">
        <v>172</v>
      </c>
      <c r="E423" s="69" t="s">
        <v>24</v>
      </c>
      <c r="F423" s="63">
        <v>0</v>
      </c>
      <c r="G423" s="59" t="s">
        <v>23</v>
      </c>
      <c r="H423" s="71">
        <v>7.46</v>
      </c>
      <c r="I423" s="72" t="s">
        <v>32</v>
      </c>
      <c r="J423" s="94"/>
      <c r="K423" s="94"/>
      <c r="L423" s="61"/>
      <c r="M423" s="61"/>
      <c r="N423" s="61"/>
      <c r="O423" s="94"/>
      <c r="P423" s="94"/>
      <c r="Q423" s="61"/>
      <c r="R423" s="94"/>
      <c r="S423" s="61"/>
      <c r="T423" s="61"/>
      <c r="U423" s="61"/>
      <c r="V423" s="61"/>
      <c r="W423" s="57"/>
      <c r="X423" s="94"/>
      <c r="Y423" s="47"/>
      <c r="Z423" s="48"/>
      <c r="AA423" s="48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</row>
    <row r="424" spans="1:39" s="12" customFormat="1" ht="14.25" customHeight="1" x14ac:dyDescent="0.25">
      <c r="A424" s="69">
        <v>172</v>
      </c>
      <c r="B424" s="69" t="s">
        <v>24</v>
      </c>
      <c r="C424" s="63">
        <f t="shared" si="15"/>
        <v>0</v>
      </c>
      <c r="D424" s="69">
        <v>171</v>
      </c>
      <c r="E424" s="69" t="s">
        <v>24</v>
      </c>
      <c r="F424" s="63">
        <v>9.16</v>
      </c>
      <c r="G424" s="59" t="s">
        <v>23</v>
      </c>
      <c r="H424" s="71">
        <v>10</v>
      </c>
      <c r="I424" s="72" t="s">
        <v>32</v>
      </c>
      <c r="J424" s="92">
        <v>2.91</v>
      </c>
      <c r="K424" s="92">
        <v>2.08</v>
      </c>
      <c r="L424" s="61"/>
      <c r="M424" s="61"/>
      <c r="N424" s="61"/>
      <c r="O424" s="92">
        <v>1.88</v>
      </c>
      <c r="P424" s="61"/>
      <c r="Q424" s="61"/>
      <c r="R424" s="92">
        <v>20</v>
      </c>
      <c r="S424" s="61"/>
      <c r="T424" s="61"/>
      <c r="U424" s="61"/>
      <c r="V424" s="61"/>
      <c r="W424" s="57"/>
      <c r="X424" s="57"/>
      <c r="Y424" s="47"/>
      <c r="Z424" s="48"/>
      <c r="AA424" s="48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</row>
    <row r="425" spans="1:39" s="12" customFormat="1" ht="14.25" customHeight="1" x14ac:dyDescent="0.25">
      <c r="A425" s="69">
        <v>172</v>
      </c>
      <c r="B425" s="69" t="s">
        <v>24</v>
      </c>
      <c r="C425" s="63">
        <f t="shared" si="15"/>
        <v>9.16</v>
      </c>
      <c r="D425" s="69">
        <v>173</v>
      </c>
      <c r="E425" s="69" t="s">
        <v>24</v>
      </c>
      <c r="F425" s="63">
        <v>0</v>
      </c>
      <c r="G425" s="59" t="s">
        <v>23</v>
      </c>
      <c r="H425" s="71">
        <v>10.91</v>
      </c>
      <c r="I425" s="72" t="s">
        <v>29</v>
      </c>
      <c r="J425" s="94"/>
      <c r="K425" s="94"/>
      <c r="L425" s="61"/>
      <c r="M425" s="61"/>
      <c r="N425" s="61"/>
      <c r="O425" s="94"/>
      <c r="P425" s="61"/>
      <c r="Q425" s="61"/>
      <c r="R425" s="94"/>
      <c r="S425" s="61"/>
      <c r="T425" s="61"/>
      <c r="U425" s="61"/>
      <c r="V425" s="61"/>
      <c r="W425" s="57"/>
      <c r="X425" s="57"/>
      <c r="Y425" s="47"/>
      <c r="Z425" s="48"/>
      <c r="AA425" s="48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</row>
    <row r="426" spans="1:39" s="12" customFormat="1" ht="14.25" customHeight="1" x14ac:dyDescent="0.25">
      <c r="A426" s="69">
        <v>173</v>
      </c>
      <c r="B426" s="69" t="s">
        <v>24</v>
      </c>
      <c r="C426" s="63">
        <f t="shared" si="15"/>
        <v>0</v>
      </c>
      <c r="D426" s="69">
        <v>173</v>
      </c>
      <c r="E426" s="69" t="s">
        <v>24</v>
      </c>
      <c r="F426" s="63">
        <v>7.07</v>
      </c>
      <c r="G426" s="59" t="s">
        <v>23</v>
      </c>
      <c r="H426" s="71">
        <v>7.09</v>
      </c>
      <c r="I426" s="72" t="s">
        <v>29</v>
      </c>
      <c r="J426" s="92">
        <f>14.43+13.44</f>
        <v>27.869999999999997</v>
      </c>
      <c r="K426" s="61"/>
      <c r="L426" s="61"/>
      <c r="M426" s="61"/>
      <c r="N426" s="61"/>
      <c r="O426" s="92">
        <v>1.04</v>
      </c>
      <c r="P426" s="92">
        <v>1</v>
      </c>
      <c r="Q426" s="61"/>
      <c r="R426" s="92">
        <v>20</v>
      </c>
      <c r="S426" s="61"/>
      <c r="T426" s="61"/>
      <c r="U426" s="61"/>
      <c r="V426" s="61"/>
      <c r="W426" s="57"/>
      <c r="X426" s="57"/>
      <c r="Y426" s="47"/>
      <c r="Z426" s="48"/>
      <c r="AA426" s="48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</row>
    <row r="427" spans="1:39" s="12" customFormat="1" ht="14.25" customHeight="1" x14ac:dyDescent="0.25">
      <c r="A427" s="69">
        <v>173</v>
      </c>
      <c r="B427" s="69" t="s">
        <v>24</v>
      </c>
      <c r="C427" s="63">
        <f t="shared" si="15"/>
        <v>7.07</v>
      </c>
      <c r="D427" s="69">
        <v>174</v>
      </c>
      <c r="E427" s="69" t="s">
        <v>24</v>
      </c>
      <c r="F427" s="63">
        <v>0</v>
      </c>
      <c r="G427" s="59" t="s">
        <v>23</v>
      </c>
      <c r="H427" s="71">
        <v>14.53</v>
      </c>
      <c r="I427" s="72" t="s">
        <v>33</v>
      </c>
      <c r="J427" s="93"/>
      <c r="K427" s="61"/>
      <c r="L427" s="61"/>
      <c r="M427" s="61"/>
      <c r="N427" s="61"/>
      <c r="O427" s="94"/>
      <c r="P427" s="94"/>
      <c r="Q427" s="61"/>
      <c r="R427" s="94"/>
      <c r="S427" s="61"/>
      <c r="T427" s="61"/>
      <c r="U427" s="61"/>
      <c r="V427" s="61"/>
      <c r="W427" s="57"/>
      <c r="X427" s="57"/>
      <c r="Y427" s="47"/>
      <c r="Z427" s="48"/>
      <c r="AA427" s="48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</row>
    <row r="428" spans="1:39" s="12" customFormat="1" ht="14.25" customHeight="1" x14ac:dyDescent="0.25">
      <c r="A428" s="69">
        <v>174</v>
      </c>
      <c r="B428" s="69" t="s">
        <v>24</v>
      </c>
      <c r="C428" s="63">
        <f t="shared" si="15"/>
        <v>0</v>
      </c>
      <c r="D428" s="69">
        <v>174</v>
      </c>
      <c r="E428" s="69" t="s">
        <v>24</v>
      </c>
      <c r="F428" s="63">
        <v>14.11</v>
      </c>
      <c r="G428" s="59" t="s">
        <v>23</v>
      </c>
      <c r="H428" s="71">
        <v>14.7</v>
      </c>
      <c r="I428" s="72" t="s">
        <v>29</v>
      </c>
      <c r="J428" s="93"/>
      <c r="K428" s="61"/>
      <c r="L428" s="61"/>
      <c r="M428" s="61"/>
      <c r="N428" s="61"/>
      <c r="O428" s="61"/>
      <c r="P428" s="92">
        <v>1</v>
      </c>
      <c r="Q428" s="61"/>
      <c r="R428" s="92">
        <v>13.43</v>
      </c>
      <c r="S428" s="61"/>
      <c r="T428" s="61"/>
      <c r="U428" s="61"/>
      <c r="V428" s="61"/>
      <c r="W428" s="57"/>
      <c r="X428" s="57"/>
      <c r="Y428" s="47"/>
      <c r="Z428" s="48"/>
      <c r="AA428" s="48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</row>
    <row r="429" spans="1:39" s="12" customFormat="1" ht="14.25" customHeight="1" x14ac:dyDescent="0.25">
      <c r="A429" s="69">
        <v>174</v>
      </c>
      <c r="B429" s="69" t="s">
        <v>24</v>
      </c>
      <c r="C429" s="63">
        <f t="shared" si="15"/>
        <v>14.11</v>
      </c>
      <c r="D429" s="69">
        <v>175</v>
      </c>
      <c r="E429" s="69" t="s">
        <v>24</v>
      </c>
      <c r="F429" s="63">
        <v>0</v>
      </c>
      <c r="G429" s="59" t="s">
        <v>23</v>
      </c>
      <c r="H429" s="71">
        <v>6.15</v>
      </c>
      <c r="I429" s="72" t="s">
        <v>32</v>
      </c>
      <c r="J429" s="94"/>
      <c r="K429" s="61"/>
      <c r="L429" s="61"/>
      <c r="M429" s="61"/>
      <c r="N429" s="61"/>
      <c r="O429" s="61"/>
      <c r="P429" s="94"/>
      <c r="Q429" s="61"/>
      <c r="R429" s="94"/>
      <c r="S429" s="61"/>
      <c r="T429" s="61"/>
      <c r="U429" s="61"/>
      <c r="V429" s="61"/>
      <c r="W429" s="57"/>
      <c r="X429" s="57"/>
      <c r="Y429" s="47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</row>
    <row r="430" spans="1:39" s="12" customFormat="1" ht="14.25" customHeight="1" x14ac:dyDescent="0.25">
      <c r="A430" s="69">
        <v>175</v>
      </c>
      <c r="B430" s="69" t="s">
        <v>24</v>
      </c>
      <c r="C430" s="63">
        <f t="shared" si="15"/>
        <v>0</v>
      </c>
      <c r="D430" s="69">
        <v>176</v>
      </c>
      <c r="E430" s="69" t="s">
        <v>24</v>
      </c>
      <c r="F430" s="63">
        <v>0</v>
      </c>
      <c r="G430" s="59" t="s">
        <v>23</v>
      </c>
      <c r="H430" s="71">
        <v>20</v>
      </c>
      <c r="I430" s="72" t="s">
        <v>32</v>
      </c>
      <c r="J430" s="61"/>
      <c r="K430" s="61"/>
      <c r="L430" s="61"/>
      <c r="M430" s="61"/>
      <c r="N430" s="61"/>
      <c r="O430" s="61"/>
      <c r="P430" s="69">
        <v>1</v>
      </c>
      <c r="Q430" s="61"/>
      <c r="R430" s="61"/>
      <c r="S430" s="61"/>
      <c r="T430" s="61"/>
      <c r="U430" s="61"/>
      <c r="V430" s="61"/>
      <c r="W430" s="57"/>
      <c r="X430" s="57"/>
      <c r="Y430" s="47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</row>
    <row r="431" spans="1:39" s="12" customFormat="1" ht="14.25" customHeight="1" x14ac:dyDescent="0.25">
      <c r="A431" s="69">
        <v>176</v>
      </c>
      <c r="B431" s="69" t="s">
        <v>24</v>
      </c>
      <c r="C431" s="63">
        <f t="shared" si="15"/>
        <v>0</v>
      </c>
      <c r="D431" s="69">
        <v>176</v>
      </c>
      <c r="E431" s="69" t="s">
        <v>24</v>
      </c>
      <c r="F431" s="63">
        <v>2.33</v>
      </c>
      <c r="G431" s="59" t="s">
        <v>23</v>
      </c>
      <c r="H431" s="71">
        <v>2.4300000000000002</v>
      </c>
      <c r="I431" s="72" t="s">
        <v>32</v>
      </c>
      <c r="J431" s="61"/>
      <c r="K431" s="61"/>
      <c r="L431" s="61"/>
      <c r="M431" s="61"/>
      <c r="N431" s="61"/>
      <c r="O431" s="61"/>
      <c r="P431" s="61"/>
      <c r="Q431" s="61"/>
      <c r="R431" s="92">
        <v>0.45</v>
      </c>
      <c r="S431" s="61"/>
      <c r="T431" s="61"/>
      <c r="U431" s="61"/>
      <c r="V431" s="61"/>
      <c r="W431" s="57"/>
      <c r="X431" s="57"/>
      <c r="Y431" s="47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</row>
    <row r="432" spans="1:39" s="12" customFormat="1" ht="14.25" customHeight="1" x14ac:dyDescent="0.25">
      <c r="A432" s="69">
        <v>176</v>
      </c>
      <c r="B432" s="69" t="s">
        <v>24</v>
      </c>
      <c r="C432" s="63">
        <f t="shared" ref="C432:C460" si="16">F431</f>
        <v>2.33</v>
      </c>
      <c r="D432" s="69">
        <v>177</v>
      </c>
      <c r="E432" s="69" t="s">
        <v>24</v>
      </c>
      <c r="F432" s="63">
        <v>0</v>
      </c>
      <c r="G432" s="59" t="s">
        <v>23</v>
      </c>
      <c r="H432" s="71">
        <v>18.43</v>
      </c>
      <c r="I432" s="72" t="s">
        <v>29</v>
      </c>
      <c r="J432" s="61"/>
      <c r="K432" s="61"/>
      <c r="L432" s="61"/>
      <c r="M432" s="61"/>
      <c r="N432" s="61"/>
      <c r="O432" s="61"/>
      <c r="P432" s="61"/>
      <c r="Q432" s="61"/>
      <c r="R432" s="94"/>
      <c r="S432" s="61"/>
      <c r="T432" s="61"/>
      <c r="U432" s="61"/>
      <c r="V432" s="61"/>
      <c r="W432" s="57"/>
      <c r="X432" s="57"/>
      <c r="Y432" s="47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</row>
    <row r="433" spans="1:39" s="12" customFormat="1" ht="14.25" customHeight="1" x14ac:dyDescent="0.25">
      <c r="A433" s="69">
        <v>177</v>
      </c>
      <c r="B433" s="69" t="s">
        <v>24</v>
      </c>
      <c r="C433" s="63">
        <f t="shared" si="16"/>
        <v>0</v>
      </c>
      <c r="D433" s="69">
        <v>178</v>
      </c>
      <c r="E433" s="69" t="s">
        <v>24</v>
      </c>
      <c r="F433" s="63">
        <v>0</v>
      </c>
      <c r="G433" s="59" t="s">
        <v>23</v>
      </c>
      <c r="H433" s="71">
        <v>20.57</v>
      </c>
      <c r="I433" s="72" t="s">
        <v>29</v>
      </c>
      <c r="J433" s="61"/>
      <c r="K433" s="61"/>
      <c r="L433" s="61"/>
      <c r="M433" s="61"/>
      <c r="N433" s="61"/>
      <c r="O433" s="61"/>
      <c r="P433" s="61"/>
      <c r="Q433" s="61"/>
      <c r="R433" s="69">
        <v>3.88</v>
      </c>
      <c r="S433" s="61"/>
      <c r="T433" s="61"/>
      <c r="U433" s="61"/>
      <c r="V433" s="61"/>
      <c r="W433" s="57"/>
      <c r="X433" s="57"/>
      <c r="Y433" s="47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</row>
    <row r="434" spans="1:39" s="12" customFormat="1" ht="14.25" customHeight="1" x14ac:dyDescent="0.25">
      <c r="A434" s="69">
        <v>178</v>
      </c>
      <c r="B434" s="69" t="s">
        <v>24</v>
      </c>
      <c r="C434" s="63">
        <f t="shared" si="16"/>
        <v>0</v>
      </c>
      <c r="D434" s="69">
        <v>178</v>
      </c>
      <c r="E434" s="69" t="s">
        <v>24</v>
      </c>
      <c r="F434" s="63">
        <v>3.18</v>
      </c>
      <c r="G434" s="59" t="s">
        <v>23</v>
      </c>
      <c r="H434" s="71">
        <v>3.2</v>
      </c>
      <c r="I434" s="72" t="s">
        <v>29</v>
      </c>
      <c r="J434" s="92">
        <f>7.56+6.36</f>
        <v>13.92</v>
      </c>
      <c r="K434" s="61"/>
      <c r="L434" s="61"/>
      <c r="M434" s="61"/>
      <c r="N434" s="61"/>
      <c r="O434" s="61"/>
      <c r="P434" s="92">
        <v>1</v>
      </c>
      <c r="Q434" s="61"/>
      <c r="R434" s="92">
        <v>12.66</v>
      </c>
      <c r="S434" s="61"/>
      <c r="T434" s="61"/>
      <c r="U434" s="61"/>
      <c r="V434" s="61"/>
      <c r="W434" s="57"/>
      <c r="X434" s="57"/>
      <c r="Y434" s="47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</row>
    <row r="435" spans="1:39" s="12" customFormat="1" ht="14.25" customHeight="1" x14ac:dyDescent="0.25">
      <c r="A435" s="69">
        <v>178</v>
      </c>
      <c r="B435" s="69" t="s">
        <v>24</v>
      </c>
      <c r="C435" s="63">
        <f t="shared" si="16"/>
        <v>3.18</v>
      </c>
      <c r="D435" s="69">
        <v>178</v>
      </c>
      <c r="E435" s="69" t="s">
        <v>24</v>
      </c>
      <c r="F435" s="63">
        <v>10.119999999999999</v>
      </c>
      <c r="G435" s="59" t="s">
        <v>23</v>
      </c>
      <c r="H435" s="71">
        <v>7.16</v>
      </c>
      <c r="I435" s="72" t="s">
        <v>33</v>
      </c>
      <c r="J435" s="93"/>
      <c r="K435" s="61"/>
      <c r="L435" s="61"/>
      <c r="M435" s="61"/>
      <c r="N435" s="61"/>
      <c r="O435" s="61"/>
      <c r="P435" s="93"/>
      <c r="Q435" s="61"/>
      <c r="R435" s="93"/>
      <c r="S435" s="61"/>
      <c r="T435" s="61"/>
      <c r="U435" s="61"/>
      <c r="V435" s="61"/>
      <c r="W435" s="57"/>
      <c r="X435" s="57"/>
      <c r="Y435" s="47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</row>
    <row r="436" spans="1:39" s="12" customFormat="1" ht="14.25" customHeight="1" x14ac:dyDescent="0.25">
      <c r="A436" s="69">
        <v>178</v>
      </c>
      <c r="B436" s="69" t="s">
        <v>24</v>
      </c>
      <c r="C436" s="63">
        <f t="shared" si="16"/>
        <v>10.119999999999999</v>
      </c>
      <c r="D436" s="69">
        <v>179</v>
      </c>
      <c r="E436" s="69" t="s">
        <v>24</v>
      </c>
      <c r="F436" s="63">
        <v>0</v>
      </c>
      <c r="G436" s="59" t="s">
        <v>23</v>
      </c>
      <c r="H436" s="71">
        <v>9.98</v>
      </c>
      <c r="I436" s="72" t="s">
        <v>29</v>
      </c>
      <c r="J436" s="94"/>
      <c r="K436" s="61"/>
      <c r="L436" s="61"/>
      <c r="M436" s="61"/>
      <c r="N436" s="61"/>
      <c r="O436" s="61"/>
      <c r="P436" s="94"/>
      <c r="Q436" s="61"/>
      <c r="R436" s="94"/>
      <c r="S436" s="61"/>
      <c r="T436" s="61"/>
      <c r="U436" s="61"/>
      <c r="V436" s="61"/>
      <c r="W436" s="57"/>
      <c r="X436" s="57"/>
      <c r="Y436" s="47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</row>
    <row r="437" spans="1:39" s="12" customFormat="1" ht="14.25" customHeight="1" x14ac:dyDescent="0.25">
      <c r="A437" s="69">
        <v>179</v>
      </c>
      <c r="B437" s="69" t="s">
        <v>24</v>
      </c>
      <c r="C437" s="63">
        <f t="shared" si="16"/>
        <v>0</v>
      </c>
      <c r="D437" s="69">
        <v>180</v>
      </c>
      <c r="E437" s="69" t="s">
        <v>24</v>
      </c>
      <c r="F437" s="63">
        <v>0</v>
      </c>
      <c r="G437" s="59" t="s">
        <v>23</v>
      </c>
      <c r="H437" s="71">
        <v>20.07</v>
      </c>
      <c r="I437" s="72" t="s">
        <v>29</v>
      </c>
      <c r="J437" s="61"/>
      <c r="K437" s="61"/>
      <c r="L437" s="61"/>
      <c r="M437" s="61"/>
      <c r="N437" s="61"/>
      <c r="O437" s="61"/>
      <c r="P437" s="61"/>
      <c r="Q437" s="61"/>
      <c r="R437" s="69">
        <v>4.01</v>
      </c>
      <c r="S437" s="61"/>
      <c r="T437" s="61"/>
      <c r="U437" s="61"/>
      <c r="V437" s="61"/>
      <c r="W437" s="57"/>
      <c r="X437" s="57"/>
      <c r="Y437" s="47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</row>
    <row r="438" spans="1:39" s="12" customFormat="1" ht="14.25" customHeight="1" x14ac:dyDescent="0.25">
      <c r="A438" s="69">
        <v>180</v>
      </c>
      <c r="B438" s="69" t="s">
        <v>24</v>
      </c>
      <c r="C438" s="63">
        <f t="shared" si="16"/>
        <v>0</v>
      </c>
      <c r="D438" s="69">
        <v>180</v>
      </c>
      <c r="E438" s="69" t="s">
        <v>24</v>
      </c>
      <c r="F438" s="63">
        <v>8.73</v>
      </c>
      <c r="G438" s="59" t="s">
        <v>23</v>
      </c>
      <c r="H438" s="71">
        <v>9</v>
      </c>
      <c r="I438" s="72" t="s">
        <v>29</v>
      </c>
      <c r="J438" s="61"/>
      <c r="K438" s="61"/>
      <c r="L438" s="61"/>
      <c r="M438" s="61"/>
      <c r="N438" s="61"/>
      <c r="O438" s="61"/>
      <c r="P438" s="92">
        <v>1</v>
      </c>
      <c r="Q438" s="61"/>
      <c r="R438" s="57"/>
      <c r="S438" s="61"/>
      <c r="T438" s="61"/>
      <c r="U438" s="61"/>
      <c r="V438" s="61"/>
      <c r="W438" s="57"/>
      <c r="X438" s="92">
        <v>2</v>
      </c>
      <c r="Y438" s="47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</row>
    <row r="439" spans="1:39" s="12" customFormat="1" ht="14.25" customHeight="1" x14ac:dyDescent="0.25">
      <c r="A439" s="69">
        <v>180</v>
      </c>
      <c r="B439" s="69" t="s">
        <v>24</v>
      </c>
      <c r="C439" s="63">
        <f t="shared" si="16"/>
        <v>8.73</v>
      </c>
      <c r="D439" s="69">
        <v>180</v>
      </c>
      <c r="E439" s="69" t="s">
        <v>24</v>
      </c>
      <c r="F439" s="63">
        <v>19.18</v>
      </c>
      <c r="G439" s="59" t="s">
        <v>23</v>
      </c>
      <c r="H439" s="71">
        <v>11.09</v>
      </c>
      <c r="I439" s="72" t="s">
        <v>32</v>
      </c>
      <c r="J439" s="61"/>
      <c r="K439" s="61"/>
      <c r="L439" s="61"/>
      <c r="M439" s="61"/>
      <c r="N439" s="61"/>
      <c r="O439" s="61"/>
      <c r="P439" s="93"/>
      <c r="Q439" s="61"/>
      <c r="R439" s="61"/>
      <c r="S439" s="61"/>
      <c r="T439" s="61"/>
      <c r="U439" s="61"/>
      <c r="V439" s="61"/>
      <c r="W439" s="57"/>
      <c r="X439" s="93"/>
      <c r="Y439" s="47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</row>
    <row r="440" spans="1:39" s="12" customFormat="1" ht="14.25" customHeight="1" x14ac:dyDescent="0.25">
      <c r="A440" s="69">
        <v>180</v>
      </c>
      <c r="B440" s="69" t="s">
        <v>24</v>
      </c>
      <c r="C440" s="63">
        <f t="shared" si="16"/>
        <v>19.18</v>
      </c>
      <c r="D440" s="69">
        <v>181</v>
      </c>
      <c r="E440" s="69" t="s">
        <v>24</v>
      </c>
      <c r="F440" s="63">
        <v>0</v>
      </c>
      <c r="G440" s="59" t="s">
        <v>23</v>
      </c>
      <c r="H440" s="71">
        <v>0.87</v>
      </c>
      <c r="I440" s="72" t="s">
        <v>29</v>
      </c>
      <c r="J440" s="61"/>
      <c r="K440" s="61"/>
      <c r="L440" s="61"/>
      <c r="M440" s="61"/>
      <c r="N440" s="61"/>
      <c r="O440" s="61"/>
      <c r="P440" s="94"/>
      <c r="Q440" s="61"/>
      <c r="R440" s="61"/>
      <c r="S440" s="61"/>
      <c r="T440" s="61"/>
      <c r="U440" s="61"/>
      <c r="V440" s="61"/>
      <c r="W440" s="57"/>
      <c r="X440" s="94"/>
      <c r="Y440" s="47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</row>
    <row r="441" spans="1:39" s="12" customFormat="1" ht="14.25" customHeight="1" x14ac:dyDescent="0.25">
      <c r="A441" s="69">
        <v>181</v>
      </c>
      <c r="B441" s="69" t="s">
        <v>24</v>
      </c>
      <c r="C441" s="63">
        <f t="shared" si="16"/>
        <v>0</v>
      </c>
      <c r="D441" s="69">
        <v>182</v>
      </c>
      <c r="E441" s="69" t="s">
        <v>24</v>
      </c>
      <c r="F441" s="63">
        <v>11.58</v>
      </c>
      <c r="G441" s="59" t="s">
        <v>23</v>
      </c>
      <c r="H441" s="71">
        <v>11.68</v>
      </c>
      <c r="I441" s="72" t="s">
        <v>29</v>
      </c>
      <c r="J441" s="69">
        <f>8.19+8.41</f>
        <v>16.600000000000001</v>
      </c>
      <c r="K441" s="61"/>
      <c r="L441" s="61"/>
      <c r="M441" s="61"/>
      <c r="N441" s="61"/>
      <c r="O441" s="61"/>
      <c r="P441" s="69">
        <v>2</v>
      </c>
      <c r="Q441" s="61"/>
      <c r="R441" s="61"/>
      <c r="S441" s="61"/>
      <c r="T441" s="61"/>
      <c r="U441" s="61"/>
      <c r="V441" s="61"/>
      <c r="W441" s="57"/>
      <c r="X441" s="57"/>
      <c r="Y441" s="47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</row>
    <row r="442" spans="1:39" s="12" customFormat="1" ht="14.25" customHeight="1" x14ac:dyDescent="0.25">
      <c r="A442" s="69">
        <v>182</v>
      </c>
      <c r="B442" s="69" t="s">
        <v>24</v>
      </c>
      <c r="C442" s="63">
        <f t="shared" si="16"/>
        <v>11.58</v>
      </c>
      <c r="D442" s="69">
        <v>183</v>
      </c>
      <c r="E442" s="69" t="s">
        <v>24</v>
      </c>
      <c r="F442" s="63">
        <v>0</v>
      </c>
      <c r="G442" s="59" t="s">
        <v>23</v>
      </c>
      <c r="H442" s="71">
        <v>8.56</v>
      </c>
      <c r="I442" s="72" t="s">
        <v>33</v>
      </c>
      <c r="J442" s="96">
        <f>20.41+5.7</f>
        <v>26.11</v>
      </c>
      <c r="K442" s="61"/>
      <c r="L442" s="61"/>
      <c r="M442" s="61"/>
      <c r="N442" s="61"/>
      <c r="O442" s="61"/>
      <c r="P442" s="92">
        <v>1</v>
      </c>
      <c r="Q442" s="61"/>
      <c r="R442" s="61"/>
      <c r="S442" s="61"/>
      <c r="T442" s="61"/>
      <c r="U442" s="61"/>
      <c r="V442" s="61"/>
      <c r="W442" s="57"/>
      <c r="X442" s="57"/>
      <c r="Y442" s="47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</row>
    <row r="443" spans="1:39" s="12" customFormat="1" ht="14.25" customHeight="1" x14ac:dyDescent="0.25">
      <c r="A443" s="69">
        <v>182</v>
      </c>
      <c r="B443" s="69" t="s">
        <v>24</v>
      </c>
      <c r="C443" s="63">
        <f t="shared" si="16"/>
        <v>0</v>
      </c>
      <c r="D443" s="69">
        <v>183</v>
      </c>
      <c r="E443" s="69" t="s">
        <v>24</v>
      </c>
      <c r="F443" s="63">
        <v>0</v>
      </c>
      <c r="G443" s="59" t="s">
        <v>23</v>
      </c>
      <c r="H443" s="71">
        <v>20.41</v>
      </c>
      <c r="I443" s="72" t="s">
        <v>33</v>
      </c>
      <c r="J443" s="98"/>
      <c r="K443" s="61"/>
      <c r="L443" s="61"/>
      <c r="M443" s="61"/>
      <c r="N443" s="61"/>
      <c r="O443" s="61"/>
      <c r="P443" s="94"/>
      <c r="Q443" s="61"/>
      <c r="R443" s="61"/>
      <c r="S443" s="61"/>
      <c r="T443" s="61"/>
      <c r="U443" s="61"/>
      <c r="V443" s="61"/>
      <c r="W443" s="57"/>
      <c r="X443" s="57"/>
      <c r="Y443" s="47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</row>
    <row r="444" spans="1:39" s="12" customFormat="1" ht="14.25" customHeight="1" x14ac:dyDescent="0.25">
      <c r="A444" s="69">
        <v>183</v>
      </c>
      <c r="B444" s="69" t="s">
        <v>24</v>
      </c>
      <c r="C444" s="63">
        <f t="shared" si="16"/>
        <v>0</v>
      </c>
      <c r="D444" s="69">
        <v>184</v>
      </c>
      <c r="E444" s="69" t="s">
        <v>24</v>
      </c>
      <c r="F444" s="63">
        <v>0</v>
      </c>
      <c r="G444" s="59" t="s">
        <v>23</v>
      </c>
      <c r="H444" s="71">
        <v>20.09</v>
      </c>
      <c r="I444" s="72" t="s">
        <v>33</v>
      </c>
      <c r="J444" s="81">
        <f>20.09</f>
        <v>20.09</v>
      </c>
      <c r="K444" s="61"/>
      <c r="L444" s="61"/>
      <c r="M444" s="61"/>
      <c r="N444" s="61"/>
      <c r="O444" s="61"/>
      <c r="P444" s="69">
        <v>1</v>
      </c>
      <c r="Q444" s="61"/>
      <c r="R444" s="61"/>
      <c r="S444" s="61"/>
      <c r="T444" s="61"/>
      <c r="U444" s="61"/>
      <c r="V444" s="61"/>
      <c r="W444" s="57"/>
      <c r="X444" s="57"/>
      <c r="Y444" s="47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</row>
    <row r="445" spans="1:39" s="12" customFormat="1" ht="14.25" customHeight="1" x14ac:dyDescent="0.25">
      <c r="A445" s="69">
        <v>184</v>
      </c>
      <c r="B445" s="69" t="s">
        <v>24</v>
      </c>
      <c r="C445" s="63">
        <f t="shared" si="16"/>
        <v>0</v>
      </c>
      <c r="D445" s="69">
        <v>184</v>
      </c>
      <c r="E445" s="69" t="s">
        <v>24</v>
      </c>
      <c r="F445" s="63">
        <v>3.64</v>
      </c>
      <c r="G445" s="59" t="s">
        <v>23</v>
      </c>
      <c r="H445" s="71">
        <v>3.65</v>
      </c>
      <c r="I445" s="72" t="s">
        <v>33</v>
      </c>
      <c r="J445" s="96">
        <f>3.66</f>
        <v>3.66</v>
      </c>
      <c r="K445" s="61"/>
      <c r="L445" s="61"/>
      <c r="M445" s="61"/>
      <c r="N445" s="61"/>
      <c r="O445" s="61"/>
      <c r="P445" s="92">
        <v>1</v>
      </c>
      <c r="Q445" s="61"/>
      <c r="R445" s="61"/>
      <c r="S445" s="61"/>
      <c r="T445" s="61"/>
      <c r="U445" s="61"/>
      <c r="V445" s="61"/>
      <c r="W445" s="57"/>
      <c r="X445" s="57"/>
      <c r="Y445" s="47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</row>
    <row r="446" spans="1:39" s="12" customFormat="1" ht="14.25" customHeight="1" x14ac:dyDescent="0.25">
      <c r="A446" s="69">
        <v>184</v>
      </c>
      <c r="B446" s="69" t="s">
        <v>24</v>
      </c>
      <c r="C446" s="63">
        <f t="shared" si="16"/>
        <v>3.64</v>
      </c>
      <c r="D446" s="69">
        <v>184</v>
      </c>
      <c r="E446" s="69" t="s">
        <v>24</v>
      </c>
      <c r="F446" s="63">
        <v>16.2</v>
      </c>
      <c r="G446" s="59" t="s">
        <v>23</v>
      </c>
      <c r="H446" s="71">
        <v>12.76</v>
      </c>
      <c r="I446" s="72" t="s">
        <v>29</v>
      </c>
      <c r="J446" s="97"/>
      <c r="K446" s="61"/>
      <c r="L446" s="61"/>
      <c r="M446" s="61"/>
      <c r="N446" s="61"/>
      <c r="O446" s="61"/>
      <c r="P446" s="93"/>
      <c r="Q446" s="61"/>
      <c r="R446" s="61"/>
      <c r="S446" s="61"/>
      <c r="T446" s="61"/>
      <c r="U446" s="61"/>
      <c r="V446" s="61"/>
      <c r="W446" s="57"/>
      <c r="X446" s="57"/>
      <c r="Y446" s="47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</row>
    <row r="447" spans="1:39" s="12" customFormat="1" ht="14.25" customHeight="1" x14ac:dyDescent="0.25">
      <c r="A447" s="69">
        <v>184</v>
      </c>
      <c r="B447" s="69" t="s">
        <v>24</v>
      </c>
      <c r="C447" s="63">
        <f t="shared" si="16"/>
        <v>16.2</v>
      </c>
      <c r="D447" s="69">
        <v>185</v>
      </c>
      <c r="E447" s="69" t="s">
        <v>24</v>
      </c>
      <c r="F447" s="63">
        <v>0</v>
      </c>
      <c r="G447" s="59" t="s">
        <v>23</v>
      </c>
      <c r="H447" s="71">
        <v>4.0599999999999996</v>
      </c>
      <c r="I447" s="72" t="s">
        <v>32</v>
      </c>
      <c r="J447" s="98"/>
      <c r="K447" s="61"/>
      <c r="L447" s="61"/>
      <c r="M447" s="61"/>
      <c r="N447" s="61"/>
      <c r="O447" s="61"/>
      <c r="P447" s="94"/>
      <c r="Q447" s="61"/>
      <c r="R447" s="61"/>
      <c r="S447" s="61"/>
      <c r="T447" s="61"/>
      <c r="U447" s="61"/>
      <c r="V447" s="61"/>
      <c r="W447" s="57"/>
      <c r="X447" s="57"/>
      <c r="Y447" s="47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</row>
    <row r="448" spans="1:39" s="12" customFormat="1" ht="14.25" customHeight="1" x14ac:dyDescent="0.25">
      <c r="A448" s="69">
        <v>185</v>
      </c>
      <c r="B448" s="69" t="s">
        <v>24</v>
      </c>
      <c r="C448" s="63">
        <f t="shared" si="16"/>
        <v>0</v>
      </c>
      <c r="D448" s="69">
        <v>185</v>
      </c>
      <c r="E448" s="69" t="s">
        <v>24</v>
      </c>
      <c r="F448" s="63">
        <v>13.98</v>
      </c>
      <c r="G448" s="59" t="s">
        <v>23</v>
      </c>
      <c r="H448" s="71">
        <v>14.16</v>
      </c>
      <c r="I448" s="72" t="s">
        <v>32</v>
      </c>
      <c r="J448" s="61"/>
      <c r="K448" s="61"/>
      <c r="L448" s="61"/>
      <c r="M448" s="61"/>
      <c r="N448" s="61"/>
      <c r="O448" s="61"/>
      <c r="P448" s="61"/>
      <c r="Q448" s="61"/>
      <c r="R448" s="61"/>
      <c r="S448" s="61"/>
      <c r="T448" s="61"/>
      <c r="U448" s="61"/>
      <c r="V448" s="61"/>
      <c r="W448" s="57"/>
      <c r="X448" s="57"/>
      <c r="Y448" s="47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</row>
    <row r="449" spans="1:39" s="12" customFormat="1" ht="14.25" customHeight="1" x14ac:dyDescent="0.25">
      <c r="A449" s="69">
        <v>185</v>
      </c>
      <c r="B449" s="69" t="s">
        <v>24</v>
      </c>
      <c r="C449" s="63">
        <f t="shared" si="16"/>
        <v>13.98</v>
      </c>
      <c r="D449" s="69">
        <v>186</v>
      </c>
      <c r="E449" s="69" t="s">
        <v>24</v>
      </c>
      <c r="F449" s="63">
        <v>0</v>
      </c>
      <c r="G449" s="59" t="s">
        <v>23</v>
      </c>
      <c r="H449" s="71">
        <v>6.13</v>
      </c>
      <c r="I449" s="72" t="s">
        <v>29</v>
      </c>
      <c r="J449" s="61"/>
      <c r="K449" s="61"/>
      <c r="L449" s="61"/>
      <c r="M449" s="61"/>
      <c r="N449" s="61"/>
      <c r="O449" s="61"/>
      <c r="P449" s="61"/>
      <c r="Q449" s="61"/>
      <c r="R449" s="61"/>
      <c r="S449" s="61"/>
      <c r="T449" s="61"/>
      <c r="U449" s="61"/>
      <c r="V449" s="61"/>
      <c r="W449" s="57"/>
      <c r="X449" s="57"/>
      <c r="Y449" s="47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</row>
    <row r="450" spans="1:39" s="12" customFormat="1" ht="14.25" customHeight="1" x14ac:dyDescent="0.25">
      <c r="A450" s="69">
        <v>186</v>
      </c>
      <c r="B450" s="69" t="s">
        <v>24</v>
      </c>
      <c r="C450" s="63">
        <f t="shared" si="16"/>
        <v>0</v>
      </c>
      <c r="D450" s="69">
        <v>187</v>
      </c>
      <c r="E450" s="69" t="s">
        <v>24</v>
      </c>
      <c r="F450" s="63">
        <v>0</v>
      </c>
      <c r="G450" s="59" t="s">
        <v>23</v>
      </c>
      <c r="H450" s="71">
        <v>20.86</v>
      </c>
      <c r="I450" s="72" t="s">
        <v>29</v>
      </c>
      <c r="J450" s="61"/>
      <c r="K450" s="61"/>
      <c r="L450" s="61"/>
      <c r="M450" s="61"/>
      <c r="N450" s="61"/>
      <c r="O450" s="61"/>
      <c r="P450" s="61"/>
      <c r="Q450" s="61"/>
      <c r="R450" s="69">
        <v>15.49</v>
      </c>
      <c r="S450" s="61"/>
      <c r="T450" s="61"/>
      <c r="U450" s="61"/>
      <c r="V450" s="61"/>
      <c r="W450" s="57"/>
      <c r="X450" s="57"/>
      <c r="Y450" s="47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</row>
    <row r="451" spans="1:39" s="12" customFormat="1" ht="14.25" customHeight="1" x14ac:dyDescent="0.25">
      <c r="A451" s="69">
        <v>187</v>
      </c>
      <c r="B451" s="69" t="s">
        <v>24</v>
      </c>
      <c r="C451" s="63">
        <f t="shared" si="16"/>
        <v>0</v>
      </c>
      <c r="D451" s="69">
        <v>188</v>
      </c>
      <c r="E451" s="69" t="s">
        <v>24</v>
      </c>
      <c r="F451" s="63">
        <v>0</v>
      </c>
      <c r="G451" s="59" t="s">
        <v>23</v>
      </c>
      <c r="H451" s="71">
        <v>20.5</v>
      </c>
      <c r="I451" s="72" t="s">
        <v>29</v>
      </c>
      <c r="J451" s="92">
        <f>20.71+20.69</f>
        <v>41.400000000000006</v>
      </c>
      <c r="K451" s="61"/>
      <c r="L451" s="61"/>
      <c r="M451" s="61"/>
      <c r="N451" s="61"/>
      <c r="O451" s="61"/>
      <c r="P451" s="61"/>
      <c r="Q451" s="61"/>
      <c r="R451" s="57"/>
      <c r="S451" s="61"/>
      <c r="T451" s="61"/>
      <c r="U451" s="61"/>
      <c r="V451" s="61"/>
      <c r="W451" s="57"/>
      <c r="X451" s="57"/>
      <c r="Y451" s="47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</row>
    <row r="452" spans="1:39" s="12" customFormat="1" ht="14.25" customHeight="1" x14ac:dyDescent="0.25">
      <c r="A452" s="69">
        <v>188</v>
      </c>
      <c r="B452" s="69" t="s">
        <v>24</v>
      </c>
      <c r="C452" s="63">
        <f t="shared" si="16"/>
        <v>0</v>
      </c>
      <c r="D452" s="69">
        <v>189</v>
      </c>
      <c r="E452" s="69" t="s">
        <v>24</v>
      </c>
      <c r="F452" s="63">
        <v>0</v>
      </c>
      <c r="G452" s="59" t="s">
        <v>23</v>
      </c>
      <c r="H452" s="71">
        <v>20.440000000000001</v>
      </c>
      <c r="I452" s="72" t="s">
        <v>33</v>
      </c>
      <c r="J452" s="94"/>
      <c r="K452" s="61"/>
      <c r="L452" s="61"/>
      <c r="M452" s="61"/>
      <c r="N452" s="61"/>
      <c r="O452" s="61"/>
      <c r="P452" s="61"/>
      <c r="Q452" s="61"/>
      <c r="R452" s="69">
        <v>10.01</v>
      </c>
      <c r="S452" s="61"/>
      <c r="T452" s="61"/>
      <c r="U452" s="61"/>
      <c r="V452" s="61"/>
      <c r="W452" s="57"/>
      <c r="X452" s="57"/>
      <c r="Y452" s="47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</row>
    <row r="453" spans="1:39" s="12" customFormat="1" ht="14.25" customHeight="1" x14ac:dyDescent="0.25">
      <c r="A453" s="69">
        <v>189</v>
      </c>
      <c r="B453" s="69" t="s">
        <v>24</v>
      </c>
      <c r="C453" s="63">
        <f t="shared" si="16"/>
        <v>0</v>
      </c>
      <c r="D453" s="69">
        <v>189</v>
      </c>
      <c r="E453" s="69" t="s">
        <v>24</v>
      </c>
      <c r="F453" s="63">
        <v>4.09</v>
      </c>
      <c r="G453" s="59" t="s">
        <v>23</v>
      </c>
      <c r="H453" s="71">
        <v>4.09</v>
      </c>
      <c r="I453" s="72" t="s">
        <v>33</v>
      </c>
      <c r="J453" s="96">
        <f>8.23+8.23+4.17</f>
        <v>20.630000000000003</v>
      </c>
      <c r="K453" s="61"/>
      <c r="L453" s="61"/>
      <c r="M453" s="61"/>
      <c r="N453" s="61"/>
      <c r="O453" s="61"/>
      <c r="P453" s="61"/>
      <c r="Q453" s="61"/>
      <c r="R453" s="92">
        <v>20</v>
      </c>
      <c r="S453" s="61"/>
      <c r="T453" s="61"/>
      <c r="U453" s="61"/>
      <c r="V453" s="61"/>
      <c r="W453" s="57"/>
      <c r="X453" s="57"/>
      <c r="Y453" s="47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</row>
    <row r="454" spans="1:39" s="12" customFormat="1" ht="14.25" customHeight="1" x14ac:dyDescent="0.25">
      <c r="A454" s="69">
        <v>189</v>
      </c>
      <c r="B454" s="69" t="s">
        <v>24</v>
      </c>
      <c r="C454" s="63">
        <f t="shared" si="16"/>
        <v>4.09</v>
      </c>
      <c r="D454" s="69">
        <v>189</v>
      </c>
      <c r="E454" s="69" t="s">
        <v>24</v>
      </c>
      <c r="F454" s="63">
        <v>11.96</v>
      </c>
      <c r="G454" s="59" t="s">
        <v>23</v>
      </c>
      <c r="H454" s="71">
        <v>7.87</v>
      </c>
      <c r="I454" s="72" t="s">
        <v>29</v>
      </c>
      <c r="J454" s="97"/>
      <c r="K454" s="61"/>
      <c r="L454" s="61"/>
      <c r="M454" s="61"/>
      <c r="N454" s="61"/>
      <c r="O454" s="61"/>
      <c r="P454" s="61"/>
      <c r="Q454" s="61"/>
      <c r="R454" s="93"/>
      <c r="S454" s="61"/>
      <c r="T454" s="61"/>
      <c r="U454" s="61"/>
      <c r="V454" s="61"/>
      <c r="W454" s="57"/>
      <c r="X454" s="57"/>
      <c r="Y454" s="47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</row>
    <row r="455" spans="1:39" s="12" customFormat="1" ht="14.25" customHeight="1" x14ac:dyDescent="0.25">
      <c r="A455" s="69">
        <v>189</v>
      </c>
      <c r="B455" s="69" t="s">
        <v>24</v>
      </c>
      <c r="C455" s="63">
        <f t="shared" si="16"/>
        <v>11.96</v>
      </c>
      <c r="D455" s="69">
        <v>190</v>
      </c>
      <c r="E455" s="69" t="s">
        <v>24</v>
      </c>
      <c r="F455" s="63">
        <v>0</v>
      </c>
      <c r="G455" s="59" t="s">
        <v>23</v>
      </c>
      <c r="H455" s="71">
        <v>8.18</v>
      </c>
      <c r="I455" s="72" t="s">
        <v>33</v>
      </c>
      <c r="J455" s="98"/>
      <c r="K455" s="61"/>
      <c r="L455" s="61"/>
      <c r="M455" s="61"/>
      <c r="N455" s="61"/>
      <c r="O455" s="61"/>
      <c r="P455" s="61"/>
      <c r="Q455" s="61"/>
      <c r="R455" s="94"/>
      <c r="S455" s="61"/>
      <c r="T455" s="61"/>
      <c r="U455" s="61"/>
      <c r="V455" s="61"/>
      <c r="W455" s="57"/>
      <c r="X455" s="57"/>
      <c r="Y455" s="47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</row>
    <row r="456" spans="1:39" s="12" customFormat="1" ht="14.25" customHeight="1" x14ac:dyDescent="0.25">
      <c r="A456" s="69">
        <v>190</v>
      </c>
      <c r="B456" s="69" t="s">
        <v>24</v>
      </c>
      <c r="C456" s="63">
        <f t="shared" si="16"/>
        <v>0</v>
      </c>
      <c r="D456" s="69">
        <v>190</v>
      </c>
      <c r="E456" s="69" t="s">
        <v>24</v>
      </c>
      <c r="F456" s="63">
        <v>4.37</v>
      </c>
      <c r="G456" s="59" t="s">
        <v>23</v>
      </c>
      <c r="H456" s="71">
        <v>4.4800000000000004</v>
      </c>
      <c r="I456" s="72" t="s">
        <v>33</v>
      </c>
      <c r="J456" s="96">
        <f>9.66+4.9+4.03</f>
        <v>18.59</v>
      </c>
      <c r="K456" s="61"/>
      <c r="L456" s="61"/>
      <c r="M456" s="61"/>
      <c r="N456" s="61"/>
      <c r="O456" s="61"/>
      <c r="P456" s="61"/>
      <c r="Q456" s="61"/>
      <c r="R456" s="92">
        <v>20</v>
      </c>
      <c r="S456" s="61"/>
      <c r="T456" s="61"/>
      <c r="U456" s="61"/>
      <c r="V456" s="61"/>
      <c r="W456" s="57"/>
      <c r="X456" s="92">
        <v>2</v>
      </c>
      <c r="Y456" s="47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</row>
    <row r="457" spans="1:39" s="12" customFormat="1" ht="14.25" customHeight="1" x14ac:dyDescent="0.25">
      <c r="A457" s="69">
        <v>190</v>
      </c>
      <c r="B457" s="69" t="s">
        <v>24</v>
      </c>
      <c r="C457" s="63">
        <f t="shared" si="16"/>
        <v>4.37</v>
      </c>
      <c r="D457" s="69">
        <v>190</v>
      </c>
      <c r="E457" s="69" t="s">
        <v>24</v>
      </c>
      <c r="F457" s="63">
        <v>10.7</v>
      </c>
      <c r="G457" s="59" t="s">
        <v>23</v>
      </c>
      <c r="H457" s="71">
        <v>6.73</v>
      </c>
      <c r="I457" s="72" t="s">
        <v>29</v>
      </c>
      <c r="J457" s="97"/>
      <c r="K457" s="61"/>
      <c r="L457" s="61"/>
      <c r="M457" s="61"/>
      <c r="N457" s="61"/>
      <c r="O457" s="61"/>
      <c r="P457" s="61"/>
      <c r="Q457" s="61"/>
      <c r="R457" s="93"/>
      <c r="S457" s="61"/>
      <c r="T457" s="61"/>
      <c r="U457" s="61"/>
      <c r="V457" s="61"/>
      <c r="W457" s="57"/>
      <c r="X457" s="93"/>
      <c r="Y457" s="47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</row>
    <row r="458" spans="1:39" s="12" customFormat="1" ht="14.25" customHeight="1" x14ac:dyDescent="0.25">
      <c r="A458" s="69">
        <v>190</v>
      </c>
      <c r="B458" s="69" t="s">
        <v>24</v>
      </c>
      <c r="C458" s="63">
        <f t="shared" si="16"/>
        <v>10.7</v>
      </c>
      <c r="D458" s="69">
        <v>191</v>
      </c>
      <c r="E458" s="69" t="s">
        <v>24</v>
      </c>
      <c r="F458" s="63">
        <v>0</v>
      </c>
      <c r="G458" s="59" t="s">
        <v>23</v>
      </c>
      <c r="H458" s="71">
        <v>9.32</v>
      </c>
      <c r="I458" s="72" t="s">
        <v>33</v>
      </c>
      <c r="J458" s="98"/>
      <c r="K458" s="61"/>
      <c r="L458" s="61"/>
      <c r="M458" s="61"/>
      <c r="N458" s="61"/>
      <c r="O458" s="61"/>
      <c r="P458" s="61"/>
      <c r="Q458" s="61"/>
      <c r="R458" s="94"/>
      <c r="S458" s="61"/>
      <c r="T458" s="61"/>
      <c r="U458" s="61"/>
      <c r="V458" s="61"/>
      <c r="W458" s="57"/>
      <c r="X458" s="94"/>
      <c r="Y458" s="47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</row>
    <row r="459" spans="1:39" s="12" customFormat="1" ht="14.25" customHeight="1" x14ac:dyDescent="0.25">
      <c r="A459" s="69">
        <v>191</v>
      </c>
      <c r="B459" s="69" t="s">
        <v>24</v>
      </c>
      <c r="C459" s="63">
        <f t="shared" si="16"/>
        <v>0</v>
      </c>
      <c r="D459" s="69">
        <v>191</v>
      </c>
      <c r="E459" s="69" t="s">
        <v>24</v>
      </c>
      <c r="F459" s="63">
        <v>5.25</v>
      </c>
      <c r="G459" s="59" t="s">
        <v>23</v>
      </c>
      <c r="H459" s="71">
        <v>5.25</v>
      </c>
      <c r="I459" s="72" t="s">
        <v>33</v>
      </c>
      <c r="J459" s="96">
        <f>20.01</f>
        <v>20.010000000000002</v>
      </c>
      <c r="K459" s="61"/>
      <c r="L459" s="61"/>
      <c r="M459" s="61"/>
      <c r="N459" s="61"/>
      <c r="O459" s="61"/>
      <c r="P459" s="61"/>
      <c r="Q459" s="61"/>
      <c r="R459" s="92">
        <v>6.16</v>
      </c>
      <c r="S459" s="61"/>
      <c r="T459" s="61"/>
      <c r="U459" s="61"/>
      <c r="V459" s="61"/>
      <c r="W459" s="57"/>
      <c r="X459" s="92">
        <v>4</v>
      </c>
      <c r="Y459" s="47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</row>
    <row r="460" spans="1:39" s="12" customFormat="1" ht="14.25" customHeight="1" x14ac:dyDescent="0.25">
      <c r="A460" s="69">
        <v>191</v>
      </c>
      <c r="B460" s="69" t="s">
        <v>24</v>
      </c>
      <c r="C460" s="63">
        <f t="shared" si="16"/>
        <v>5.25</v>
      </c>
      <c r="D460" s="69">
        <v>192</v>
      </c>
      <c r="E460" s="69" t="s">
        <v>24</v>
      </c>
      <c r="F460" s="63">
        <v>0</v>
      </c>
      <c r="G460" s="59" t="s">
        <v>2</v>
      </c>
      <c r="H460" s="71">
        <v>15.3</v>
      </c>
      <c r="I460" s="72" t="s">
        <v>29</v>
      </c>
      <c r="J460" s="97"/>
      <c r="K460" s="61"/>
      <c r="L460" s="61"/>
      <c r="M460" s="61"/>
      <c r="N460" s="61"/>
      <c r="O460" s="61"/>
      <c r="P460" s="61"/>
      <c r="Q460" s="61"/>
      <c r="R460" s="93"/>
      <c r="S460" s="61"/>
      <c r="T460" s="61"/>
      <c r="U460" s="61"/>
      <c r="V460" s="61"/>
      <c r="W460" s="57"/>
      <c r="X460" s="93"/>
      <c r="Y460" s="47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</row>
    <row r="461" spans="1:39" s="12" customFormat="1" ht="14.25" customHeight="1" x14ac:dyDescent="0.25">
      <c r="A461" s="69">
        <v>191</v>
      </c>
      <c r="B461" s="69" t="s">
        <v>24</v>
      </c>
      <c r="C461" s="63">
        <v>5.25</v>
      </c>
      <c r="D461" s="69">
        <v>192</v>
      </c>
      <c r="E461" s="69" t="s">
        <v>24</v>
      </c>
      <c r="F461" s="63">
        <v>0</v>
      </c>
      <c r="G461" s="59" t="s">
        <v>2</v>
      </c>
      <c r="H461" s="71">
        <v>14.76</v>
      </c>
      <c r="I461" s="72" t="s">
        <v>33</v>
      </c>
      <c r="J461" s="98"/>
      <c r="K461" s="61"/>
      <c r="L461" s="61"/>
      <c r="M461" s="61"/>
      <c r="N461" s="61"/>
      <c r="O461" s="61"/>
      <c r="P461" s="61"/>
      <c r="Q461" s="61"/>
      <c r="R461" s="94"/>
      <c r="S461" s="61"/>
      <c r="T461" s="61"/>
      <c r="U461" s="61"/>
      <c r="V461" s="61"/>
      <c r="W461" s="57"/>
      <c r="X461" s="94"/>
      <c r="Y461" s="47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</row>
    <row r="462" spans="1:39" s="12" customFormat="1" ht="14.25" customHeight="1" x14ac:dyDescent="0.25">
      <c r="A462" s="69">
        <v>192</v>
      </c>
      <c r="B462" s="69" t="s">
        <v>24</v>
      </c>
      <c r="C462" s="63">
        <v>0</v>
      </c>
      <c r="D462" s="69">
        <v>192</v>
      </c>
      <c r="E462" s="69" t="s">
        <v>24</v>
      </c>
      <c r="F462" s="63">
        <v>1.25</v>
      </c>
      <c r="G462" s="59" t="s">
        <v>2</v>
      </c>
      <c r="H462" s="71">
        <v>1.33</v>
      </c>
      <c r="I462" s="72" t="s">
        <v>29</v>
      </c>
      <c r="J462" s="92">
        <v>1.3</v>
      </c>
      <c r="K462" s="61"/>
      <c r="L462" s="61"/>
      <c r="M462" s="61"/>
      <c r="N462" s="61"/>
      <c r="O462" s="61"/>
      <c r="P462" s="61"/>
      <c r="Q462" s="61"/>
      <c r="R462" s="61"/>
      <c r="S462" s="61"/>
      <c r="T462" s="61"/>
      <c r="U462" s="61"/>
      <c r="V462" s="61"/>
      <c r="W462" s="57"/>
      <c r="X462" s="57"/>
      <c r="Y462" s="47"/>
      <c r="Z462" s="48"/>
      <c r="AA462" s="48"/>
      <c r="AB462" s="48"/>
      <c r="AC462" s="48"/>
      <c r="AD462" s="48"/>
      <c r="AE462" s="48"/>
      <c r="AF462" s="48"/>
      <c r="AG462" s="48"/>
      <c r="AH462" s="48"/>
      <c r="AI462" s="48"/>
      <c r="AJ462" s="48"/>
      <c r="AK462" s="48"/>
      <c r="AL462" s="48"/>
      <c r="AM462" s="48"/>
    </row>
    <row r="463" spans="1:39" s="12" customFormat="1" ht="14.25" customHeight="1" x14ac:dyDescent="0.25">
      <c r="A463" s="69">
        <v>192</v>
      </c>
      <c r="B463" s="69" t="s">
        <v>24</v>
      </c>
      <c r="C463" s="63">
        <v>0</v>
      </c>
      <c r="D463" s="69">
        <v>192</v>
      </c>
      <c r="E463" s="69" t="s">
        <v>24</v>
      </c>
      <c r="F463" s="63">
        <v>1.25</v>
      </c>
      <c r="G463" s="59" t="s">
        <v>2</v>
      </c>
      <c r="H463" s="71">
        <v>1.22</v>
      </c>
      <c r="I463" s="72" t="s">
        <v>33</v>
      </c>
      <c r="J463" s="93"/>
      <c r="K463" s="61"/>
      <c r="L463" s="61"/>
      <c r="M463" s="61"/>
      <c r="N463" s="61"/>
      <c r="O463" s="61"/>
      <c r="P463" s="61"/>
      <c r="Q463" s="61"/>
      <c r="R463" s="61"/>
      <c r="S463" s="61"/>
      <c r="T463" s="61"/>
      <c r="U463" s="61"/>
      <c r="V463" s="61"/>
      <c r="W463" s="57"/>
      <c r="X463" s="57"/>
      <c r="Y463" s="47"/>
      <c r="Z463" s="48"/>
      <c r="AA463" s="48"/>
      <c r="AB463" s="48"/>
      <c r="AC463" s="48"/>
      <c r="AD463" s="48"/>
      <c r="AE463" s="48"/>
      <c r="AF463" s="48"/>
      <c r="AG463" s="48"/>
      <c r="AH463" s="48"/>
      <c r="AI463" s="48"/>
      <c r="AJ463" s="48"/>
      <c r="AK463" s="48"/>
      <c r="AL463" s="48"/>
      <c r="AM463" s="48"/>
    </row>
    <row r="464" spans="1:39" s="12" customFormat="1" ht="14.25" customHeight="1" x14ac:dyDescent="0.25">
      <c r="A464" s="69">
        <v>192</v>
      </c>
      <c r="B464" s="69" t="s">
        <v>24</v>
      </c>
      <c r="C464" s="63">
        <f>F463</f>
        <v>1.25</v>
      </c>
      <c r="D464" s="69">
        <v>193</v>
      </c>
      <c r="E464" s="69" t="s">
        <v>24</v>
      </c>
      <c r="F464" s="63">
        <v>0</v>
      </c>
      <c r="G464" s="59" t="s">
        <v>23</v>
      </c>
      <c r="H464" s="71">
        <v>19.260000000000002</v>
      </c>
      <c r="I464" s="72" t="s">
        <v>29</v>
      </c>
      <c r="J464" s="94"/>
      <c r="K464" s="61"/>
      <c r="L464" s="61"/>
      <c r="M464" s="61"/>
      <c r="N464" s="61"/>
      <c r="O464" s="61"/>
      <c r="P464" s="61"/>
      <c r="Q464" s="61"/>
      <c r="R464" s="61"/>
      <c r="S464" s="61"/>
      <c r="T464" s="61"/>
      <c r="U464" s="61"/>
      <c r="V464" s="61"/>
      <c r="W464" s="57"/>
      <c r="X464" s="57"/>
      <c r="Y464" s="47"/>
      <c r="Z464" s="48"/>
      <c r="AA464" s="48"/>
      <c r="AB464" s="48"/>
      <c r="AC464" s="48"/>
      <c r="AD464" s="48"/>
      <c r="AE464" s="48"/>
      <c r="AF464" s="48"/>
      <c r="AG464" s="48"/>
      <c r="AH464" s="48"/>
      <c r="AI464" s="48"/>
      <c r="AJ464" s="48"/>
      <c r="AK464" s="48"/>
      <c r="AL464" s="48"/>
      <c r="AM464" s="48"/>
    </row>
    <row r="465" spans="1:39" s="12" customFormat="1" ht="13.5" customHeight="1" x14ac:dyDescent="0.25">
      <c r="A465" s="69">
        <v>193</v>
      </c>
      <c r="B465" s="69" t="s">
        <v>24</v>
      </c>
      <c r="C465" s="63">
        <f>F464</f>
        <v>0</v>
      </c>
      <c r="D465" s="69">
        <v>194</v>
      </c>
      <c r="E465" s="69" t="s">
        <v>24</v>
      </c>
      <c r="F465" s="63">
        <v>0</v>
      </c>
      <c r="G465" s="59" t="s">
        <v>23</v>
      </c>
      <c r="H465" s="71">
        <v>20.69</v>
      </c>
      <c r="I465" s="72" t="s">
        <v>29</v>
      </c>
      <c r="J465" s="61"/>
      <c r="K465" s="61"/>
      <c r="L465" s="61"/>
      <c r="M465" s="61"/>
      <c r="N465" s="61"/>
      <c r="O465" s="61"/>
      <c r="P465" s="69">
        <v>1</v>
      </c>
      <c r="Q465" s="61"/>
      <c r="R465" s="69">
        <v>11.99</v>
      </c>
      <c r="S465" s="61"/>
      <c r="T465" s="61"/>
      <c r="U465" s="61"/>
      <c r="V465" s="61"/>
      <c r="W465" s="57"/>
      <c r="X465" s="57"/>
      <c r="Y465" s="47"/>
      <c r="Z465" s="48"/>
      <c r="AA465" s="48"/>
      <c r="AB465" s="48"/>
      <c r="AC465" s="48"/>
      <c r="AD465" s="48"/>
      <c r="AE465" s="48"/>
      <c r="AF465" s="48"/>
      <c r="AG465" s="48"/>
      <c r="AH465" s="48"/>
      <c r="AI465" s="48"/>
      <c r="AJ465" s="48"/>
      <c r="AK465" s="48"/>
      <c r="AL465" s="48"/>
      <c r="AM465" s="48"/>
    </row>
    <row r="466" spans="1:39" s="12" customFormat="1" ht="13.5" customHeight="1" x14ac:dyDescent="0.25">
      <c r="A466" s="69">
        <v>194</v>
      </c>
      <c r="B466" s="69" t="s">
        <v>24</v>
      </c>
      <c r="C466" s="63">
        <f>F465</f>
        <v>0</v>
      </c>
      <c r="D466" s="69">
        <v>194</v>
      </c>
      <c r="E466" s="69" t="s">
        <v>24</v>
      </c>
      <c r="F466" s="63">
        <v>3.39</v>
      </c>
      <c r="G466" s="59" t="s">
        <v>23</v>
      </c>
      <c r="H466" s="71">
        <v>3.4</v>
      </c>
      <c r="I466" s="72" t="s">
        <v>29</v>
      </c>
      <c r="J466" s="92">
        <v>9.33</v>
      </c>
      <c r="K466" s="92">
        <v>7.7</v>
      </c>
      <c r="L466" s="61"/>
      <c r="M466" s="61"/>
      <c r="N466" s="61"/>
      <c r="O466" s="92">
        <v>6.91</v>
      </c>
      <c r="P466" s="61"/>
      <c r="Q466" s="61"/>
      <c r="R466" s="92">
        <v>7.02</v>
      </c>
      <c r="S466" s="61"/>
      <c r="T466" s="61"/>
      <c r="U466" s="61"/>
      <c r="V466" s="61"/>
      <c r="W466" s="57"/>
      <c r="X466" s="92">
        <v>2</v>
      </c>
      <c r="Y466" s="47"/>
      <c r="Z466" s="48"/>
      <c r="AA466" s="48"/>
      <c r="AB466" s="48"/>
      <c r="AC466" s="48"/>
      <c r="AD466" s="48"/>
      <c r="AE466" s="48"/>
      <c r="AF466" s="48"/>
      <c r="AG466" s="48"/>
      <c r="AH466" s="48"/>
      <c r="AI466" s="48"/>
      <c r="AJ466" s="48"/>
      <c r="AK466" s="48"/>
      <c r="AL466" s="48"/>
      <c r="AM466" s="48"/>
    </row>
    <row r="467" spans="1:39" s="12" customFormat="1" ht="13.5" customHeight="1" x14ac:dyDescent="0.25">
      <c r="A467" s="69">
        <v>194</v>
      </c>
      <c r="B467" s="69" t="s">
        <v>24</v>
      </c>
      <c r="C467" s="63">
        <f>F466</f>
        <v>3.39</v>
      </c>
      <c r="D467" s="69">
        <v>195</v>
      </c>
      <c r="E467" s="69" t="s">
        <v>24</v>
      </c>
      <c r="F467" s="63">
        <v>0</v>
      </c>
      <c r="G467" s="59" t="s">
        <v>2</v>
      </c>
      <c r="H467" s="71">
        <v>16.91</v>
      </c>
      <c r="I467" s="72" t="s">
        <v>29</v>
      </c>
      <c r="J467" s="93"/>
      <c r="K467" s="93"/>
      <c r="L467" s="61"/>
      <c r="M467" s="61"/>
      <c r="N467" s="61"/>
      <c r="O467" s="93"/>
      <c r="P467" s="61"/>
      <c r="Q467" s="61"/>
      <c r="R467" s="93"/>
      <c r="S467" s="61"/>
      <c r="T467" s="61"/>
      <c r="U467" s="61"/>
      <c r="V467" s="61"/>
      <c r="W467" s="57"/>
      <c r="X467" s="93"/>
      <c r="Y467" s="47"/>
      <c r="Z467" s="48"/>
      <c r="AA467" s="48"/>
      <c r="AB467" s="48"/>
      <c r="AC467" s="48"/>
      <c r="AD467" s="48"/>
      <c r="AE467" s="48"/>
      <c r="AF467" s="48"/>
      <c r="AG467" s="48"/>
      <c r="AH467" s="48"/>
      <c r="AI467" s="48"/>
      <c r="AJ467" s="48"/>
      <c r="AK467" s="48"/>
      <c r="AL467" s="48"/>
      <c r="AM467" s="48"/>
    </row>
    <row r="468" spans="1:39" s="12" customFormat="1" ht="13.5" customHeight="1" x14ac:dyDescent="0.25">
      <c r="A468" s="69">
        <v>194</v>
      </c>
      <c r="B468" s="69" t="s">
        <v>24</v>
      </c>
      <c r="C468" s="63">
        <v>3.39</v>
      </c>
      <c r="D468" s="69">
        <v>195</v>
      </c>
      <c r="E468" s="69" t="s">
        <v>24</v>
      </c>
      <c r="F468" s="63">
        <v>0</v>
      </c>
      <c r="G468" s="59" t="s">
        <v>2</v>
      </c>
      <c r="H468" s="71">
        <v>17.05</v>
      </c>
      <c r="I468" s="72" t="s">
        <v>32</v>
      </c>
      <c r="J468" s="94"/>
      <c r="K468" s="94"/>
      <c r="L468" s="61"/>
      <c r="M468" s="61"/>
      <c r="N468" s="61"/>
      <c r="O468" s="94"/>
      <c r="P468" s="61"/>
      <c r="Q468" s="61"/>
      <c r="R468" s="94"/>
      <c r="S468" s="61"/>
      <c r="T468" s="61"/>
      <c r="U468" s="61"/>
      <c r="V468" s="61"/>
      <c r="W468" s="57"/>
      <c r="X468" s="94"/>
      <c r="Y468" s="47"/>
      <c r="Z468" s="48"/>
      <c r="AA468" s="48"/>
      <c r="AB468" s="48"/>
      <c r="AC468" s="48"/>
      <c r="AD468" s="48"/>
      <c r="AE468" s="48"/>
      <c r="AF468" s="48"/>
      <c r="AG468" s="48"/>
      <c r="AH468" s="48"/>
      <c r="AI468" s="48"/>
      <c r="AJ468" s="48"/>
      <c r="AK468" s="48"/>
      <c r="AL468" s="48"/>
      <c r="AM468" s="48"/>
    </row>
    <row r="469" spans="1:39" s="12" customFormat="1" ht="13.5" customHeight="1" x14ac:dyDescent="0.25">
      <c r="A469" s="69">
        <v>195</v>
      </c>
      <c r="B469" s="69" t="s">
        <v>24</v>
      </c>
      <c r="C469" s="63">
        <v>0</v>
      </c>
      <c r="D469" s="69">
        <v>195</v>
      </c>
      <c r="E469" s="69" t="s">
        <v>24</v>
      </c>
      <c r="F469" s="63">
        <v>4.29</v>
      </c>
      <c r="G469" s="59" t="s">
        <v>2</v>
      </c>
      <c r="H469" s="71">
        <v>4.2699999999999996</v>
      </c>
      <c r="I469" s="72" t="s">
        <v>29</v>
      </c>
      <c r="J469" s="92">
        <v>13.26</v>
      </c>
      <c r="K469" s="92">
        <v>12.17</v>
      </c>
      <c r="L469" s="17"/>
      <c r="M469" s="96">
        <f>(4+4+5.41+1.5*2+0.5*2)*0.5</f>
        <v>8.7050000000000001</v>
      </c>
      <c r="N469" s="92">
        <f>10.98+7.45</f>
        <v>18.43</v>
      </c>
      <c r="O469" s="92">
        <f>4.02+4.35+9.51</f>
        <v>17.88</v>
      </c>
      <c r="P469" s="17"/>
      <c r="Q469" s="17"/>
      <c r="R469" s="17"/>
      <c r="S469" s="92">
        <v>2</v>
      </c>
      <c r="T469" s="17"/>
      <c r="U469" s="17"/>
      <c r="V469" s="17"/>
      <c r="W469" s="92">
        <v>2</v>
      </c>
      <c r="X469" s="92">
        <v>3</v>
      </c>
      <c r="Y469" s="47"/>
      <c r="Z469" s="48"/>
      <c r="AA469" s="48"/>
      <c r="AB469" s="48"/>
      <c r="AC469" s="48"/>
      <c r="AD469" s="48"/>
      <c r="AE469" s="48"/>
      <c r="AF469" s="48"/>
      <c r="AG469" s="48"/>
      <c r="AH469" s="48"/>
      <c r="AI469" s="48"/>
      <c r="AJ469" s="48"/>
      <c r="AK469" s="48"/>
      <c r="AL469" s="48"/>
      <c r="AM469" s="48"/>
    </row>
    <row r="470" spans="1:39" s="12" customFormat="1" ht="13.5" customHeight="1" x14ac:dyDescent="0.25">
      <c r="A470" s="69">
        <v>195</v>
      </c>
      <c r="B470" s="69" t="s">
        <v>24</v>
      </c>
      <c r="C470" s="63">
        <v>0</v>
      </c>
      <c r="D470" s="69">
        <v>195</v>
      </c>
      <c r="E470" s="69" t="s">
        <v>24</v>
      </c>
      <c r="F470" s="63">
        <v>4.29</v>
      </c>
      <c r="G470" s="59" t="s">
        <v>2</v>
      </c>
      <c r="H470" s="71">
        <v>4.54</v>
      </c>
      <c r="I470" s="72" t="s">
        <v>32</v>
      </c>
      <c r="J470" s="93"/>
      <c r="K470" s="93"/>
      <c r="L470" s="17"/>
      <c r="M470" s="97"/>
      <c r="N470" s="93"/>
      <c r="O470" s="93"/>
      <c r="P470" s="17"/>
      <c r="Q470" s="17"/>
      <c r="R470" s="17"/>
      <c r="S470" s="93"/>
      <c r="T470" s="17"/>
      <c r="U470" s="17"/>
      <c r="V470" s="17"/>
      <c r="W470" s="93"/>
      <c r="X470" s="93"/>
      <c r="Y470" s="47"/>
      <c r="Z470" s="48"/>
      <c r="AA470" s="48"/>
      <c r="AB470" s="48"/>
      <c r="AC470" s="48"/>
      <c r="AD470" s="48"/>
      <c r="AE470" s="48"/>
      <c r="AF470" s="48"/>
      <c r="AG470" s="48"/>
      <c r="AH470" s="48"/>
      <c r="AI470" s="48"/>
      <c r="AJ470" s="48"/>
      <c r="AK470" s="48"/>
      <c r="AL470" s="48"/>
      <c r="AM470" s="48"/>
    </row>
    <row r="471" spans="1:39" s="12" customFormat="1" ht="13.5" customHeight="1" x14ac:dyDescent="0.25">
      <c r="A471" s="69">
        <v>195</v>
      </c>
      <c r="B471" s="69" t="s">
        <v>24</v>
      </c>
      <c r="C471" s="63">
        <f t="shared" ref="C471:C477" si="17">F470</f>
        <v>4.29</v>
      </c>
      <c r="D471" s="69">
        <v>195</v>
      </c>
      <c r="E471" s="69" t="s">
        <v>24</v>
      </c>
      <c r="F471" s="63">
        <v>14.07</v>
      </c>
      <c r="G471" s="59" t="s">
        <v>23</v>
      </c>
      <c r="H471" s="71">
        <v>9.92</v>
      </c>
      <c r="I471" s="72" t="s">
        <v>32</v>
      </c>
      <c r="J471" s="93"/>
      <c r="K471" s="93"/>
      <c r="L471" s="17"/>
      <c r="M471" s="97"/>
      <c r="N471" s="93"/>
      <c r="O471" s="93"/>
      <c r="P471" s="17"/>
      <c r="Q471" s="17"/>
      <c r="R471" s="17"/>
      <c r="S471" s="93"/>
      <c r="T471" s="17"/>
      <c r="U471" s="17"/>
      <c r="V471" s="17"/>
      <c r="W471" s="93"/>
      <c r="X471" s="93"/>
      <c r="Y471" s="47"/>
      <c r="Z471" s="48"/>
      <c r="AA471" s="48"/>
      <c r="AB471" s="48"/>
      <c r="AC471" s="48"/>
      <c r="AD471" s="48"/>
      <c r="AE471" s="48"/>
      <c r="AF471" s="48"/>
      <c r="AG471" s="48"/>
      <c r="AH471" s="48"/>
      <c r="AI471" s="48"/>
      <c r="AJ471" s="48"/>
      <c r="AK471" s="48"/>
      <c r="AL471" s="48"/>
      <c r="AM471" s="48"/>
    </row>
    <row r="472" spans="1:39" s="12" customFormat="1" ht="13.5" customHeight="1" x14ac:dyDescent="0.25">
      <c r="A472" s="69">
        <v>195</v>
      </c>
      <c r="B472" s="69" t="s">
        <v>24</v>
      </c>
      <c r="C472" s="63">
        <f t="shared" si="17"/>
        <v>14.07</v>
      </c>
      <c r="D472" s="69">
        <v>195</v>
      </c>
      <c r="E472" s="69" t="s">
        <v>24</v>
      </c>
      <c r="F472" s="63">
        <v>18.07</v>
      </c>
      <c r="G472" s="59" t="s">
        <v>23</v>
      </c>
      <c r="H472" s="71">
        <v>4.2699999999999996</v>
      </c>
      <c r="I472" s="72" t="s">
        <v>29</v>
      </c>
      <c r="J472" s="93"/>
      <c r="K472" s="93"/>
      <c r="L472" s="17"/>
      <c r="M472" s="97"/>
      <c r="N472" s="93"/>
      <c r="O472" s="93"/>
      <c r="P472" s="17"/>
      <c r="Q472" s="17"/>
      <c r="R472" s="17"/>
      <c r="S472" s="93"/>
      <c r="T472" s="17"/>
      <c r="U472" s="17"/>
      <c r="V472" s="17"/>
      <c r="W472" s="93"/>
      <c r="X472" s="93"/>
      <c r="Y472" s="47"/>
      <c r="Z472" s="48"/>
      <c r="AA472" s="48"/>
      <c r="AB472" s="48"/>
      <c r="AC472" s="48"/>
      <c r="AD472" s="48"/>
      <c r="AE472" s="48"/>
      <c r="AF472" s="48"/>
      <c r="AG472" s="48"/>
      <c r="AH472" s="48"/>
      <c r="AI472" s="48"/>
      <c r="AJ472" s="48"/>
      <c r="AK472" s="48"/>
      <c r="AL472" s="48"/>
      <c r="AM472" s="48"/>
    </row>
    <row r="473" spans="1:39" s="12" customFormat="1" ht="13.5" customHeight="1" x14ac:dyDescent="0.25">
      <c r="A473" s="69">
        <v>195</v>
      </c>
      <c r="B473" s="69" t="s">
        <v>24</v>
      </c>
      <c r="C473" s="63">
        <f t="shared" si="17"/>
        <v>18.07</v>
      </c>
      <c r="D473" s="69">
        <v>196</v>
      </c>
      <c r="E473" s="69" t="s">
        <v>24</v>
      </c>
      <c r="F473" s="63">
        <v>0</v>
      </c>
      <c r="G473" s="36" t="s">
        <v>39</v>
      </c>
      <c r="H473" s="71">
        <v>1.94</v>
      </c>
      <c r="I473" s="72" t="s">
        <v>29</v>
      </c>
      <c r="J473" s="94"/>
      <c r="K473" s="94"/>
      <c r="L473" s="17"/>
      <c r="M473" s="98"/>
      <c r="N473" s="94"/>
      <c r="O473" s="94"/>
      <c r="P473" s="17"/>
      <c r="Q473" s="17"/>
      <c r="R473" s="17"/>
      <c r="S473" s="94"/>
      <c r="T473" s="17"/>
      <c r="U473" s="17"/>
      <c r="V473" s="17"/>
      <c r="W473" s="94"/>
      <c r="X473" s="94"/>
      <c r="Y473" s="47"/>
      <c r="Z473" s="48"/>
      <c r="AA473" s="48"/>
      <c r="AB473" s="48"/>
      <c r="AC473" s="48"/>
      <c r="AD473" s="48"/>
      <c r="AE473" s="48"/>
      <c r="AF473" s="48"/>
      <c r="AG473" s="48"/>
      <c r="AH473" s="48"/>
      <c r="AI473" s="48"/>
      <c r="AJ473" s="48"/>
      <c r="AK473" s="48"/>
      <c r="AL473" s="48"/>
      <c r="AM473" s="48"/>
    </row>
    <row r="474" spans="1:39" s="12" customFormat="1" ht="13.5" customHeight="1" x14ac:dyDescent="0.25">
      <c r="A474" s="69">
        <v>196</v>
      </c>
      <c r="B474" s="69" t="s">
        <v>24</v>
      </c>
      <c r="C474" s="63">
        <v>0</v>
      </c>
      <c r="D474" s="69">
        <v>197</v>
      </c>
      <c r="E474" s="69" t="s">
        <v>24</v>
      </c>
      <c r="F474" s="63">
        <v>0</v>
      </c>
      <c r="G474" s="59" t="s">
        <v>2</v>
      </c>
      <c r="H474" s="71">
        <v>20.22</v>
      </c>
      <c r="I474" s="72" t="s">
        <v>29</v>
      </c>
      <c r="J474" s="92">
        <v>7.95</v>
      </c>
      <c r="K474" s="92">
        <v>7.17</v>
      </c>
      <c r="L474" s="61"/>
      <c r="M474" s="61"/>
      <c r="N474" s="67"/>
      <c r="O474" s="92">
        <v>6.54</v>
      </c>
      <c r="P474" s="61"/>
      <c r="Q474" s="61"/>
      <c r="R474" s="92">
        <v>7.76</v>
      </c>
      <c r="S474" s="67"/>
      <c r="T474" s="61"/>
      <c r="U474" s="92">
        <v>1</v>
      </c>
      <c r="V474" s="61"/>
      <c r="W474" s="67"/>
      <c r="X474" s="92">
        <v>3</v>
      </c>
      <c r="Y474" s="47"/>
      <c r="Z474" s="48"/>
      <c r="AA474" s="48"/>
      <c r="AB474" s="48"/>
      <c r="AC474" s="48"/>
      <c r="AD474" s="48"/>
      <c r="AE474" s="48"/>
      <c r="AF474" s="48"/>
      <c r="AG474" s="48"/>
      <c r="AH474" s="48"/>
      <c r="AI474" s="48"/>
      <c r="AJ474" s="48"/>
      <c r="AK474" s="48"/>
      <c r="AL474" s="48"/>
      <c r="AM474" s="48"/>
    </row>
    <row r="475" spans="1:39" s="12" customFormat="1" ht="13.5" customHeight="1" x14ac:dyDescent="0.25">
      <c r="A475" s="69">
        <v>196</v>
      </c>
      <c r="B475" s="69" t="s">
        <v>24</v>
      </c>
      <c r="C475" s="63">
        <f>F473</f>
        <v>0</v>
      </c>
      <c r="D475" s="69">
        <v>196</v>
      </c>
      <c r="E475" s="69" t="s">
        <v>24</v>
      </c>
      <c r="F475" s="63">
        <v>10.02</v>
      </c>
      <c r="G475" s="59" t="s">
        <v>2</v>
      </c>
      <c r="H475" s="71">
        <v>10.09</v>
      </c>
      <c r="I475" s="72" t="s">
        <v>29</v>
      </c>
      <c r="J475" s="93"/>
      <c r="K475" s="93"/>
      <c r="L475" s="61"/>
      <c r="M475" s="61"/>
      <c r="N475" s="61"/>
      <c r="O475" s="93"/>
      <c r="P475" s="61"/>
      <c r="Q475" s="61"/>
      <c r="R475" s="93"/>
      <c r="S475" s="61"/>
      <c r="T475" s="61"/>
      <c r="U475" s="93"/>
      <c r="V475" s="61"/>
      <c r="W475" s="57"/>
      <c r="X475" s="93"/>
      <c r="Y475" s="47"/>
      <c r="Z475" s="48"/>
      <c r="AA475" s="48"/>
      <c r="AB475" s="48"/>
      <c r="AC475" s="48"/>
      <c r="AD475" s="48"/>
      <c r="AE475" s="48"/>
      <c r="AF475" s="48"/>
      <c r="AG475" s="48"/>
      <c r="AH475" s="48"/>
      <c r="AI475" s="48"/>
      <c r="AJ475" s="48"/>
      <c r="AK475" s="48"/>
      <c r="AL475" s="48"/>
      <c r="AM475" s="48"/>
    </row>
    <row r="476" spans="1:39" s="12" customFormat="1" ht="15.75" customHeight="1" x14ac:dyDescent="0.25">
      <c r="A476" s="69">
        <v>196</v>
      </c>
      <c r="B476" s="69" t="s">
        <v>24</v>
      </c>
      <c r="C476" s="63">
        <f t="shared" si="17"/>
        <v>10.02</v>
      </c>
      <c r="D476" s="69">
        <v>197</v>
      </c>
      <c r="E476" s="69" t="s">
        <v>24</v>
      </c>
      <c r="F476" s="63">
        <v>0</v>
      </c>
      <c r="G476" s="59" t="s">
        <v>2</v>
      </c>
      <c r="H476" s="71">
        <v>10.23</v>
      </c>
      <c r="I476" s="72" t="s">
        <v>32</v>
      </c>
      <c r="J476" s="94"/>
      <c r="K476" s="94"/>
      <c r="L476" s="61"/>
      <c r="M476" s="61"/>
      <c r="N476" s="61"/>
      <c r="O476" s="94"/>
      <c r="P476" s="61"/>
      <c r="Q476" s="61"/>
      <c r="R476" s="94"/>
      <c r="S476" s="61"/>
      <c r="T476" s="61"/>
      <c r="U476" s="94"/>
      <c r="V476" s="61"/>
      <c r="W476" s="57"/>
      <c r="X476" s="94"/>
      <c r="Y476" s="47"/>
      <c r="Z476" s="48"/>
      <c r="AA476" s="48"/>
      <c r="AB476" s="48"/>
      <c r="AC476" s="48"/>
      <c r="AD476" s="48"/>
      <c r="AE476" s="48"/>
      <c r="AF476" s="48"/>
      <c r="AG476" s="48"/>
      <c r="AH476" s="48"/>
      <c r="AI476" s="48"/>
      <c r="AJ476" s="48"/>
      <c r="AK476" s="48"/>
      <c r="AL476" s="48"/>
      <c r="AM476" s="48"/>
    </row>
    <row r="477" spans="1:39" s="12" customFormat="1" ht="13.5" customHeight="1" x14ac:dyDescent="0.25">
      <c r="A477" s="69">
        <v>197</v>
      </c>
      <c r="B477" s="69" t="s">
        <v>24</v>
      </c>
      <c r="C477" s="63">
        <f t="shared" si="17"/>
        <v>0</v>
      </c>
      <c r="D477" s="69">
        <v>197</v>
      </c>
      <c r="E477" s="69" t="s">
        <v>24</v>
      </c>
      <c r="F477" s="63">
        <v>15.73</v>
      </c>
      <c r="G477" s="59" t="s">
        <v>2</v>
      </c>
      <c r="H477" s="71">
        <v>16.13</v>
      </c>
      <c r="I477" s="72" t="s">
        <v>32</v>
      </c>
      <c r="J477" s="92">
        <v>12.93</v>
      </c>
      <c r="K477" s="92">
        <v>12.2</v>
      </c>
      <c r="L477" s="61"/>
      <c r="M477" s="61"/>
      <c r="N477" s="61"/>
      <c r="O477" s="92">
        <v>10.82</v>
      </c>
      <c r="P477" s="92">
        <v>1</v>
      </c>
      <c r="Q477" s="61"/>
      <c r="R477" s="92">
        <v>17.45</v>
      </c>
      <c r="S477" s="61"/>
      <c r="T477" s="61"/>
      <c r="U477" s="61"/>
      <c r="V477" s="61"/>
      <c r="W477" s="57"/>
      <c r="X477" s="92">
        <v>2</v>
      </c>
      <c r="Y477" s="47"/>
      <c r="Z477" s="48"/>
      <c r="AA477" s="48"/>
      <c r="AB477" s="48"/>
      <c r="AC477" s="48"/>
      <c r="AD477" s="48"/>
      <c r="AE477" s="48"/>
      <c r="AF477" s="48"/>
      <c r="AG477" s="48"/>
      <c r="AH477" s="48"/>
      <c r="AI477" s="48"/>
      <c r="AJ477" s="48"/>
      <c r="AK477" s="48"/>
      <c r="AL477" s="48"/>
      <c r="AM477" s="48"/>
    </row>
    <row r="478" spans="1:39" s="12" customFormat="1" ht="13.5" customHeight="1" x14ac:dyDescent="0.25">
      <c r="A478" s="69">
        <v>197</v>
      </c>
      <c r="B478" s="69" t="s">
        <v>24</v>
      </c>
      <c r="C478" s="63">
        <v>0</v>
      </c>
      <c r="D478" s="69">
        <v>197</v>
      </c>
      <c r="E478" s="69" t="s">
        <v>24</v>
      </c>
      <c r="F478" s="63">
        <v>14.3</v>
      </c>
      <c r="G478" s="59" t="s">
        <v>2</v>
      </c>
      <c r="H478" s="71">
        <v>14.46</v>
      </c>
      <c r="I478" s="72" t="s">
        <v>29</v>
      </c>
      <c r="J478" s="93"/>
      <c r="K478" s="93"/>
      <c r="L478" s="61"/>
      <c r="M478" s="61"/>
      <c r="N478" s="61"/>
      <c r="O478" s="93"/>
      <c r="P478" s="93"/>
      <c r="Q478" s="61"/>
      <c r="R478" s="93"/>
      <c r="S478" s="61"/>
      <c r="T478" s="61"/>
      <c r="U478" s="61"/>
      <c r="V478" s="61"/>
      <c r="W478" s="57"/>
      <c r="X478" s="93"/>
      <c r="Y478" s="47"/>
      <c r="Z478" s="48"/>
      <c r="AA478" s="48"/>
      <c r="AB478" s="48"/>
      <c r="AC478" s="48"/>
      <c r="AD478" s="48"/>
      <c r="AE478" s="48"/>
      <c r="AF478" s="48"/>
      <c r="AG478" s="48"/>
      <c r="AH478" s="48"/>
      <c r="AI478" s="48"/>
      <c r="AJ478" s="48"/>
      <c r="AK478" s="48"/>
      <c r="AL478" s="48"/>
      <c r="AM478" s="48"/>
    </row>
    <row r="479" spans="1:39" s="12" customFormat="1" ht="13.5" customHeight="1" x14ac:dyDescent="0.25">
      <c r="A479" s="69">
        <v>197</v>
      </c>
      <c r="B479" s="69" t="s">
        <v>24</v>
      </c>
      <c r="C479" s="63">
        <f>F478</f>
        <v>14.3</v>
      </c>
      <c r="D479" s="69">
        <v>197</v>
      </c>
      <c r="E479" s="69" t="s">
        <v>24</v>
      </c>
      <c r="F479" s="63">
        <v>15.73</v>
      </c>
      <c r="G479" s="59" t="s">
        <v>2</v>
      </c>
      <c r="H479" s="71">
        <v>1.42</v>
      </c>
      <c r="I479" s="72" t="s">
        <v>32</v>
      </c>
      <c r="J479" s="93"/>
      <c r="K479" s="93"/>
      <c r="L479" s="61"/>
      <c r="M479" s="61"/>
      <c r="N479" s="61"/>
      <c r="O479" s="93"/>
      <c r="P479" s="93"/>
      <c r="Q479" s="61"/>
      <c r="R479" s="93"/>
      <c r="S479" s="61"/>
      <c r="T479" s="61"/>
      <c r="U479" s="61"/>
      <c r="V479" s="61"/>
      <c r="W479" s="57"/>
      <c r="X479" s="93"/>
      <c r="Y479" s="47"/>
      <c r="Z479" s="48"/>
      <c r="AA479" s="48"/>
      <c r="AB479" s="48"/>
      <c r="AC479" s="48"/>
      <c r="AD479" s="48"/>
      <c r="AE479" s="48"/>
      <c r="AF479" s="48"/>
      <c r="AG479" s="48"/>
      <c r="AH479" s="48"/>
      <c r="AI479" s="48"/>
      <c r="AJ479" s="48"/>
      <c r="AK479" s="48"/>
      <c r="AL479" s="48"/>
      <c r="AM479" s="48"/>
    </row>
    <row r="480" spans="1:39" s="12" customFormat="1" ht="13.5" customHeight="1" x14ac:dyDescent="0.25">
      <c r="A480" s="69">
        <v>197</v>
      </c>
      <c r="B480" s="69" t="s">
        <v>24</v>
      </c>
      <c r="C480" s="63">
        <f>F479</f>
        <v>15.73</v>
      </c>
      <c r="D480" s="69">
        <v>198</v>
      </c>
      <c r="E480" s="69" t="s">
        <v>24</v>
      </c>
      <c r="F480" s="63">
        <v>0</v>
      </c>
      <c r="G480" s="59" t="s">
        <v>23</v>
      </c>
      <c r="H480" s="71">
        <v>4.3600000000000003</v>
      </c>
      <c r="I480" s="72" t="s">
        <v>32</v>
      </c>
      <c r="J480" s="94"/>
      <c r="K480" s="94"/>
      <c r="L480" s="61"/>
      <c r="M480" s="61"/>
      <c r="N480" s="61"/>
      <c r="O480" s="94"/>
      <c r="P480" s="94"/>
      <c r="Q480" s="61"/>
      <c r="R480" s="94"/>
      <c r="S480" s="61"/>
      <c r="T480" s="61"/>
      <c r="U480" s="61"/>
      <c r="V480" s="61"/>
      <c r="W480" s="57"/>
      <c r="X480" s="94"/>
      <c r="Y480" s="47"/>
      <c r="Z480" s="48"/>
      <c r="AA480" s="48"/>
      <c r="AB480" s="48"/>
      <c r="AC480" s="48"/>
      <c r="AD480" s="48"/>
      <c r="AE480" s="48"/>
      <c r="AF480" s="48"/>
      <c r="AG480" s="48"/>
      <c r="AH480" s="48"/>
      <c r="AI480" s="48"/>
      <c r="AJ480" s="48"/>
      <c r="AK480" s="48"/>
      <c r="AL480" s="48"/>
      <c r="AM480" s="48"/>
    </row>
    <row r="481" spans="1:39" s="12" customFormat="1" ht="13.5" customHeight="1" x14ac:dyDescent="0.25">
      <c r="A481" s="69">
        <v>198</v>
      </c>
      <c r="B481" s="69" t="s">
        <v>24</v>
      </c>
      <c r="C481" s="63">
        <f>F480</f>
        <v>0</v>
      </c>
      <c r="D481" s="69">
        <v>198</v>
      </c>
      <c r="E481" s="69" t="s">
        <v>24</v>
      </c>
      <c r="F481" s="63">
        <v>11.94</v>
      </c>
      <c r="G481" s="59" t="s">
        <v>2</v>
      </c>
      <c r="H481" s="71">
        <v>11.88</v>
      </c>
      <c r="I481" s="72" t="s">
        <v>32</v>
      </c>
      <c r="J481" s="92">
        <v>18.02</v>
      </c>
      <c r="K481" s="92">
        <v>16.78</v>
      </c>
      <c r="L481" s="61"/>
      <c r="M481" s="61"/>
      <c r="N481" s="61"/>
      <c r="O481" s="92">
        <v>13.18</v>
      </c>
      <c r="P481" s="61"/>
      <c r="Q481" s="61"/>
      <c r="R481" s="92">
        <v>9.73</v>
      </c>
      <c r="S481" s="61"/>
      <c r="T481" s="61"/>
      <c r="U481" s="61"/>
      <c r="V481" s="61"/>
      <c r="W481" s="57"/>
      <c r="X481" s="92">
        <v>4</v>
      </c>
      <c r="Y481" s="47"/>
      <c r="Z481" s="48"/>
      <c r="AA481" s="48"/>
      <c r="AB481" s="48"/>
      <c r="AC481" s="48"/>
      <c r="AD481" s="48"/>
      <c r="AE481" s="48"/>
      <c r="AF481" s="48"/>
      <c r="AG481" s="48"/>
      <c r="AH481" s="48"/>
      <c r="AI481" s="48"/>
      <c r="AJ481" s="48"/>
      <c r="AK481" s="48"/>
      <c r="AL481" s="48"/>
      <c r="AM481" s="48"/>
    </row>
    <row r="482" spans="1:39" s="12" customFormat="1" ht="13.5" customHeight="1" x14ac:dyDescent="0.25">
      <c r="A482" s="69">
        <v>198</v>
      </c>
      <c r="B482" s="69" t="s">
        <v>24</v>
      </c>
      <c r="C482" s="63">
        <v>0</v>
      </c>
      <c r="D482" s="69">
        <v>198</v>
      </c>
      <c r="E482" s="69" t="s">
        <v>24</v>
      </c>
      <c r="F482" s="63">
        <v>11.94</v>
      </c>
      <c r="G482" s="59" t="s">
        <v>2</v>
      </c>
      <c r="H482" s="71">
        <v>12.71</v>
      </c>
      <c r="I482" s="72" t="s">
        <v>29</v>
      </c>
      <c r="J482" s="93"/>
      <c r="K482" s="93"/>
      <c r="L482" s="61"/>
      <c r="M482" s="61"/>
      <c r="N482" s="61"/>
      <c r="O482" s="93"/>
      <c r="P482" s="61"/>
      <c r="Q482" s="61"/>
      <c r="R482" s="93"/>
      <c r="S482" s="61"/>
      <c r="T482" s="61"/>
      <c r="U482" s="61"/>
      <c r="V482" s="61"/>
      <c r="W482" s="57"/>
      <c r="X482" s="93"/>
      <c r="Y482" s="47"/>
      <c r="Z482" s="48"/>
      <c r="AA482" s="48"/>
      <c r="AB482" s="48"/>
      <c r="AC482" s="48"/>
      <c r="AD482" s="48"/>
      <c r="AE482" s="48"/>
      <c r="AF482" s="48"/>
      <c r="AG482" s="48"/>
      <c r="AH482" s="48"/>
      <c r="AI482" s="48"/>
      <c r="AJ482" s="48"/>
      <c r="AK482" s="48"/>
      <c r="AL482" s="48"/>
      <c r="AM482" s="48"/>
    </row>
    <row r="483" spans="1:39" s="12" customFormat="1" ht="13.5" customHeight="1" x14ac:dyDescent="0.25">
      <c r="A483" s="69">
        <v>198</v>
      </c>
      <c r="B483" s="69" t="s">
        <v>24</v>
      </c>
      <c r="C483" s="63">
        <f>F482</f>
        <v>11.94</v>
      </c>
      <c r="D483" s="69">
        <v>198</v>
      </c>
      <c r="E483" s="69" t="s">
        <v>24</v>
      </c>
      <c r="F483" s="63">
        <v>15.45</v>
      </c>
      <c r="G483" s="36" t="s">
        <v>39</v>
      </c>
      <c r="H483" s="71">
        <v>3.55</v>
      </c>
      <c r="I483" s="72" t="s">
        <v>32</v>
      </c>
      <c r="J483" s="93"/>
      <c r="K483" s="93"/>
      <c r="L483" s="61"/>
      <c r="M483" s="61"/>
      <c r="N483" s="61"/>
      <c r="O483" s="93"/>
      <c r="P483" s="61"/>
      <c r="Q483" s="61"/>
      <c r="R483" s="93"/>
      <c r="S483" s="61"/>
      <c r="T483" s="61"/>
      <c r="U483" s="61"/>
      <c r="V483" s="61"/>
      <c r="W483" s="57"/>
      <c r="X483" s="93"/>
      <c r="Y483" s="47"/>
      <c r="Z483" s="48"/>
      <c r="AA483" s="48"/>
      <c r="AB483" s="48"/>
      <c r="AC483" s="48"/>
      <c r="AD483" s="48"/>
      <c r="AE483" s="48"/>
      <c r="AF483" s="48"/>
      <c r="AG483" s="48"/>
      <c r="AH483" s="48"/>
      <c r="AI483" s="48"/>
      <c r="AJ483" s="48"/>
      <c r="AK483" s="48"/>
      <c r="AL483" s="48"/>
      <c r="AM483" s="48"/>
    </row>
    <row r="484" spans="1:39" s="12" customFormat="1" ht="13.5" customHeight="1" x14ac:dyDescent="0.25">
      <c r="A484" s="69">
        <v>198</v>
      </c>
      <c r="B484" s="69" t="s">
        <v>24</v>
      </c>
      <c r="C484" s="63">
        <f>F483</f>
        <v>15.45</v>
      </c>
      <c r="D484" s="69">
        <v>199</v>
      </c>
      <c r="E484" s="69" t="s">
        <v>24</v>
      </c>
      <c r="F484" s="63">
        <v>0</v>
      </c>
      <c r="G484" s="59" t="s">
        <v>23</v>
      </c>
      <c r="H484" s="71">
        <v>4.55</v>
      </c>
      <c r="I484" s="72" t="s">
        <v>32</v>
      </c>
      <c r="J484" s="94"/>
      <c r="K484" s="94"/>
      <c r="L484" s="61"/>
      <c r="M484" s="61"/>
      <c r="N484" s="61"/>
      <c r="O484" s="94"/>
      <c r="P484" s="61"/>
      <c r="Q484" s="61"/>
      <c r="R484" s="94"/>
      <c r="S484" s="61"/>
      <c r="T484" s="61"/>
      <c r="U484" s="61"/>
      <c r="V484" s="61"/>
      <c r="W484" s="57"/>
      <c r="X484" s="94"/>
      <c r="Y484" s="47"/>
      <c r="Z484" s="48"/>
      <c r="AA484" s="48"/>
      <c r="AB484" s="48"/>
      <c r="AC484" s="48"/>
      <c r="AD484" s="48"/>
      <c r="AE484" s="48"/>
      <c r="AF484" s="48"/>
      <c r="AG484" s="48"/>
      <c r="AH484" s="48"/>
      <c r="AI484" s="48"/>
      <c r="AJ484" s="48"/>
      <c r="AK484" s="48"/>
      <c r="AL484" s="48"/>
      <c r="AM484" s="48"/>
    </row>
    <row r="485" spans="1:39" s="12" customFormat="1" ht="13.5" customHeight="1" x14ac:dyDescent="0.25">
      <c r="A485" s="69">
        <v>199</v>
      </c>
      <c r="B485" s="69" t="s">
        <v>24</v>
      </c>
      <c r="C485" s="63">
        <f>F484</f>
        <v>0</v>
      </c>
      <c r="D485" s="69">
        <v>199</v>
      </c>
      <c r="E485" s="69" t="s">
        <v>24</v>
      </c>
      <c r="F485" s="63">
        <v>3.83</v>
      </c>
      <c r="G485" s="59" t="s">
        <v>23</v>
      </c>
      <c r="H485" s="71">
        <v>3.83</v>
      </c>
      <c r="I485" s="72" t="s">
        <v>32</v>
      </c>
      <c r="J485" s="96">
        <f>20</f>
        <v>20</v>
      </c>
      <c r="K485" s="92">
        <v>20</v>
      </c>
      <c r="L485" s="17"/>
      <c r="M485" s="17"/>
      <c r="N485" s="17"/>
      <c r="O485" s="92">
        <v>15.26</v>
      </c>
      <c r="P485" s="92">
        <v>2</v>
      </c>
      <c r="Q485" s="17"/>
      <c r="R485" s="17"/>
      <c r="S485" s="17"/>
      <c r="T485" s="17"/>
      <c r="U485" s="17"/>
      <c r="V485" s="17"/>
      <c r="W485" s="69"/>
      <c r="X485" s="92">
        <v>2</v>
      </c>
      <c r="Y485" s="47"/>
      <c r="Z485" s="48"/>
      <c r="AA485" s="48"/>
      <c r="AB485" s="48"/>
      <c r="AC485" s="48"/>
      <c r="AD485" s="48"/>
      <c r="AE485" s="48"/>
      <c r="AF485" s="48"/>
      <c r="AG485" s="48"/>
      <c r="AH485" s="48"/>
      <c r="AI485" s="48"/>
      <c r="AJ485" s="48"/>
      <c r="AK485" s="48"/>
      <c r="AL485" s="48"/>
      <c r="AM485" s="48"/>
    </row>
    <row r="486" spans="1:39" s="12" customFormat="1" ht="13.5" customHeight="1" x14ac:dyDescent="0.25">
      <c r="A486" s="69">
        <v>199</v>
      </c>
      <c r="B486" s="69" t="s">
        <v>24</v>
      </c>
      <c r="C486" s="63">
        <f>F485</f>
        <v>3.83</v>
      </c>
      <c r="D486" s="69">
        <v>199</v>
      </c>
      <c r="E486" s="69" t="s">
        <v>24</v>
      </c>
      <c r="F486" s="63">
        <v>14.72</v>
      </c>
      <c r="G486" s="59" t="s">
        <v>23</v>
      </c>
      <c r="H486" s="71">
        <v>10.89</v>
      </c>
      <c r="I486" s="72" t="s">
        <v>33</v>
      </c>
      <c r="J486" s="97"/>
      <c r="K486" s="93"/>
      <c r="L486" s="17"/>
      <c r="M486" s="17"/>
      <c r="N486" s="17"/>
      <c r="O486" s="93"/>
      <c r="P486" s="93"/>
      <c r="Q486" s="17"/>
      <c r="R486" s="17"/>
      <c r="S486" s="17"/>
      <c r="T486" s="17"/>
      <c r="U486" s="17"/>
      <c r="V486" s="17"/>
      <c r="W486" s="69"/>
      <c r="X486" s="93"/>
      <c r="Y486" s="47"/>
      <c r="Z486" s="48"/>
      <c r="AA486" s="48"/>
      <c r="AB486" s="48"/>
      <c r="AC486" s="48"/>
      <c r="AD486" s="48"/>
      <c r="AE486" s="48"/>
      <c r="AF486" s="48"/>
      <c r="AG486" s="48"/>
      <c r="AH486" s="48"/>
      <c r="AI486" s="48"/>
      <c r="AJ486" s="48"/>
      <c r="AK486" s="48"/>
      <c r="AL486" s="48"/>
      <c r="AM486" s="48"/>
    </row>
    <row r="487" spans="1:39" s="12" customFormat="1" ht="13.5" customHeight="1" x14ac:dyDescent="0.25">
      <c r="A487" s="69">
        <v>199</v>
      </c>
      <c r="B487" s="69" t="s">
        <v>24</v>
      </c>
      <c r="C487" s="63">
        <f>F486</f>
        <v>14.72</v>
      </c>
      <c r="D487" s="69">
        <v>200</v>
      </c>
      <c r="E487" s="69" t="s">
        <v>24</v>
      </c>
      <c r="F487" s="63">
        <v>0</v>
      </c>
      <c r="G487" s="59" t="s">
        <v>23</v>
      </c>
      <c r="H487" s="71">
        <v>5.28</v>
      </c>
      <c r="I487" s="72" t="s">
        <v>33</v>
      </c>
      <c r="J487" s="97"/>
      <c r="K487" s="93"/>
      <c r="L487" s="17"/>
      <c r="M487" s="17"/>
      <c r="N487" s="17"/>
      <c r="O487" s="93"/>
      <c r="P487" s="93"/>
      <c r="Q487" s="17"/>
      <c r="R487" s="17"/>
      <c r="S487" s="17"/>
      <c r="T487" s="17"/>
      <c r="U487" s="17"/>
      <c r="V487" s="17"/>
      <c r="W487" s="69"/>
      <c r="X487" s="93"/>
      <c r="Y487" s="47"/>
      <c r="Z487" s="48"/>
      <c r="AA487" s="48"/>
      <c r="AB487" s="48"/>
      <c r="AC487" s="48"/>
      <c r="AD487" s="48"/>
      <c r="AE487" s="48"/>
      <c r="AF487" s="48"/>
      <c r="AG487" s="48"/>
      <c r="AH487" s="48"/>
      <c r="AI487" s="48"/>
      <c r="AJ487" s="48"/>
      <c r="AK487" s="48"/>
      <c r="AL487" s="48"/>
      <c r="AM487" s="48"/>
    </row>
    <row r="488" spans="1:39" s="12" customFormat="1" ht="13.5" customHeight="1" x14ac:dyDescent="0.25">
      <c r="A488" s="69">
        <v>199</v>
      </c>
      <c r="B488" s="69" t="s">
        <v>24</v>
      </c>
      <c r="C488" s="63">
        <v>14.72</v>
      </c>
      <c r="D488" s="69">
        <v>200</v>
      </c>
      <c r="E488" s="69" t="s">
        <v>24</v>
      </c>
      <c r="F488" s="63">
        <v>0</v>
      </c>
      <c r="G488" s="59" t="s">
        <v>2</v>
      </c>
      <c r="H488" s="71">
        <v>5.7</v>
      </c>
      <c r="I488" s="72" t="s">
        <v>32</v>
      </c>
      <c r="J488" s="98"/>
      <c r="K488" s="94"/>
      <c r="L488" s="17"/>
      <c r="M488" s="17"/>
      <c r="N488" s="17"/>
      <c r="O488" s="94"/>
      <c r="P488" s="94"/>
      <c r="Q488" s="17"/>
      <c r="R488" s="17"/>
      <c r="S488" s="17"/>
      <c r="T488" s="17"/>
      <c r="U488" s="17"/>
      <c r="V488" s="17"/>
      <c r="W488" s="69"/>
      <c r="X488" s="94"/>
      <c r="Y488" s="47"/>
      <c r="Z488" s="48"/>
      <c r="AA488" s="48"/>
      <c r="AB488" s="48"/>
      <c r="AC488" s="48"/>
      <c r="AD488" s="48"/>
      <c r="AE488" s="48"/>
      <c r="AF488" s="48"/>
      <c r="AG488" s="48"/>
      <c r="AH488" s="48"/>
      <c r="AI488" s="48"/>
      <c r="AJ488" s="48"/>
      <c r="AK488" s="48"/>
      <c r="AL488" s="48"/>
      <c r="AM488" s="48"/>
    </row>
    <row r="489" spans="1:39" s="12" customFormat="1" ht="13.5" customHeight="1" x14ac:dyDescent="0.25">
      <c r="A489" s="69">
        <v>200</v>
      </c>
      <c r="B489" s="69" t="s">
        <v>24</v>
      </c>
      <c r="C489" s="63">
        <v>0</v>
      </c>
      <c r="D489" s="69">
        <v>200</v>
      </c>
      <c r="E489" s="69" t="s">
        <v>24</v>
      </c>
      <c r="F489" s="63">
        <v>3.43</v>
      </c>
      <c r="G489" s="59" t="s">
        <v>2</v>
      </c>
      <c r="H489" s="71">
        <v>3.43</v>
      </c>
      <c r="I489" s="72" t="s">
        <v>33</v>
      </c>
      <c r="J489" s="96">
        <f>15.24</f>
        <v>15.24</v>
      </c>
      <c r="K489" s="92">
        <v>13.27</v>
      </c>
      <c r="L489" s="61"/>
      <c r="M489" s="61"/>
      <c r="N489" s="61"/>
      <c r="O489" s="92">
        <v>11.42</v>
      </c>
      <c r="P489" s="61"/>
      <c r="Q489" s="61"/>
      <c r="R489" s="92">
        <v>12.78</v>
      </c>
      <c r="S489" s="61"/>
      <c r="T489" s="61"/>
      <c r="U489" s="61"/>
      <c r="V489" s="61"/>
      <c r="W489" s="57"/>
      <c r="X489" s="92">
        <v>4</v>
      </c>
      <c r="Y489" s="47"/>
      <c r="Z489" s="48"/>
      <c r="AA489" s="48"/>
      <c r="AB489" s="48"/>
      <c r="AC489" s="48"/>
      <c r="AD489" s="48"/>
      <c r="AE489" s="48"/>
      <c r="AF489" s="48"/>
      <c r="AG489" s="48"/>
      <c r="AH489" s="48"/>
      <c r="AI489" s="48"/>
      <c r="AJ489" s="48"/>
      <c r="AK489" s="48"/>
      <c r="AL489" s="48"/>
      <c r="AM489" s="48"/>
    </row>
    <row r="490" spans="1:39" s="12" customFormat="1" ht="13.5" customHeight="1" x14ac:dyDescent="0.25">
      <c r="A490" s="69">
        <v>200</v>
      </c>
      <c r="B490" s="69" t="s">
        <v>24</v>
      </c>
      <c r="C490" s="63">
        <v>0</v>
      </c>
      <c r="D490" s="69">
        <v>200</v>
      </c>
      <c r="E490" s="69" t="s">
        <v>24</v>
      </c>
      <c r="F490" s="63">
        <v>3.43</v>
      </c>
      <c r="G490" s="59" t="s">
        <v>2</v>
      </c>
      <c r="H490" s="71">
        <v>3.74</v>
      </c>
      <c r="I490" s="72" t="s">
        <v>32</v>
      </c>
      <c r="J490" s="97"/>
      <c r="K490" s="93"/>
      <c r="L490" s="61"/>
      <c r="M490" s="61"/>
      <c r="N490" s="61"/>
      <c r="O490" s="93"/>
      <c r="P490" s="61"/>
      <c r="Q490" s="61"/>
      <c r="R490" s="93"/>
      <c r="S490" s="61"/>
      <c r="T490" s="61"/>
      <c r="U490" s="61"/>
      <c r="V490" s="61"/>
      <c r="W490" s="57"/>
      <c r="X490" s="93"/>
      <c r="Y490" s="47"/>
      <c r="Z490" s="48"/>
      <c r="AA490" s="48"/>
      <c r="AB490" s="48"/>
      <c r="AC490" s="48"/>
      <c r="AD490" s="48"/>
      <c r="AE490" s="48"/>
      <c r="AF490" s="48"/>
      <c r="AG490" s="48"/>
      <c r="AH490" s="48"/>
      <c r="AI490" s="48"/>
      <c r="AJ490" s="48"/>
      <c r="AK490" s="48"/>
      <c r="AL490" s="48"/>
      <c r="AM490" s="48"/>
    </row>
    <row r="491" spans="1:39" s="12" customFormat="1" ht="13.5" customHeight="1" x14ac:dyDescent="0.25">
      <c r="A491" s="69">
        <v>200</v>
      </c>
      <c r="B491" s="69" t="s">
        <v>24</v>
      </c>
      <c r="C491" s="63">
        <f t="shared" ref="C491:C501" si="18">F490</f>
        <v>3.43</v>
      </c>
      <c r="D491" s="69">
        <v>200</v>
      </c>
      <c r="E491" s="69" t="s">
        <v>24</v>
      </c>
      <c r="F491" s="63">
        <v>12.33</v>
      </c>
      <c r="G491" s="59" t="s">
        <v>23</v>
      </c>
      <c r="H491" s="71">
        <v>8.9</v>
      </c>
      <c r="I491" s="72" t="s">
        <v>33</v>
      </c>
      <c r="J491" s="97"/>
      <c r="K491" s="93"/>
      <c r="L491" s="61"/>
      <c r="M491" s="61"/>
      <c r="N491" s="61"/>
      <c r="O491" s="93"/>
      <c r="P491" s="61"/>
      <c r="Q491" s="61"/>
      <c r="R491" s="93"/>
      <c r="S491" s="61"/>
      <c r="T491" s="61"/>
      <c r="U491" s="61"/>
      <c r="V491" s="61"/>
      <c r="W491" s="57"/>
      <c r="X491" s="93"/>
      <c r="Y491" s="47"/>
      <c r="Z491" s="48"/>
      <c r="AA491" s="48"/>
      <c r="AB491" s="48"/>
      <c r="AC491" s="48"/>
      <c r="AD491" s="48"/>
      <c r="AE491" s="48"/>
      <c r="AF491" s="48"/>
      <c r="AG491" s="48"/>
      <c r="AH491" s="48"/>
      <c r="AI491" s="48"/>
      <c r="AJ491" s="48"/>
      <c r="AK491" s="48"/>
      <c r="AL491" s="48"/>
      <c r="AM491" s="48"/>
    </row>
    <row r="492" spans="1:39" s="12" customFormat="1" ht="13.5" customHeight="1" x14ac:dyDescent="0.25">
      <c r="A492" s="69">
        <v>200</v>
      </c>
      <c r="B492" s="69" t="s">
        <v>24</v>
      </c>
      <c r="C492" s="63">
        <f t="shared" si="18"/>
        <v>12.33</v>
      </c>
      <c r="D492" s="69">
        <v>201</v>
      </c>
      <c r="E492" s="69" t="s">
        <v>24</v>
      </c>
      <c r="F492" s="63">
        <v>0</v>
      </c>
      <c r="G492" s="59" t="s">
        <v>23</v>
      </c>
      <c r="H492" s="73">
        <v>8.33</v>
      </c>
      <c r="I492" s="72" t="s">
        <v>32</v>
      </c>
      <c r="J492" s="98"/>
      <c r="K492" s="94"/>
      <c r="L492" s="61"/>
      <c r="M492" s="74"/>
      <c r="N492" s="61"/>
      <c r="O492" s="94"/>
      <c r="P492" s="61"/>
      <c r="Q492" s="61"/>
      <c r="R492" s="94"/>
      <c r="S492" s="61"/>
      <c r="T492" s="61"/>
      <c r="U492" s="61"/>
      <c r="V492" s="61"/>
      <c r="W492" s="57"/>
      <c r="X492" s="94"/>
      <c r="Y492" s="47"/>
      <c r="Z492" s="48"/>
      <c r="AA492" s="48"/>
      <c r="AB492" s="48"/>
      <c r="AC492" s="48"/>
      <c r="AD492" s="48"/>
      <c r="AE492" s="48"/>
      <c r="AF492" s="48"/>
      <c r="AG492" s="48"/>
      <c r="AH492" s="48"/>
      <c r="AI492" s="48"/>
      <c r="AJ492" s="48"/>
      <c r="AK492" s="48"/>
      <c r="AL492" s="48"/>
      <c r="AM492" s="48"/>
    </row>
    <row r="493" spans="1:39" s="12" customFormat="1" ht="13.5" customHeight="1" x14ac:dyDescent="0.25">
      <c r="A493" s="69">
        <v>201</v>
      </c>
      <c r="B493" s="69" t="s">
        <v>24</v>
      </c>
      <c r="C493" s="63">
        <f t="shared" si="18"/>
        <v>0</v>
      </c>
      <c r="D493" s="69">
        <v>201</v>
      </c>
      <c r="E493" s="69" t="s">
        <v>24</v>
      </c>
      <c r="F493" s="63">
        <v>4.32</v>
      </c>
      <c r="G493" s="59" t="s">
        <v>23</v>
      </c>
      <c r="H493" s="71">
        <v>4.32</v>
      </c>
      <c r="I493" s="72" t="s">
        <v>32</v>
      </c>
      <c r="J493" s="61"/>
      <c r="K493" s="61"/>
      <c r="L493" s="92">
        <v>25.56</v>
      </c>
      <c r="M493" s="96">
        <f>(1.5+3.5+1+1*2+0.25)*0.5</f>
        <v>4.125</v>
      </c>
      <c r="N493" s="92">
        <v>9.81</v>
      </c>
      <c r="O493" s="92">
        <v>12.9</v>
      </c>
      <c r="P493" s="61"/>
      <c r="Q493" s="92">
        <v>4</v>
      </c>
      <c r="R493" s="61"/>
      <c r="S493" s="61"/>
      <c r="T493" s="61"/>
      <c r="U493" s="92">
        <v>2</v>
      </c>
      <c r="V493" s="92">
        <v>1</v>
      </c>
      <c r="W493" s="92">
        <v>1</v>
      </c>
      <c r="X493" s="92">
        <v>1</v>
      </c>
      <c r="Y493" s="47"/>
      <c r="Z493" s="48"/>
      <c r="AA493" s="48"/>
      <c r="AB493" s="48"/>
      <c r="AC493" s="48"/>
      <c r="AD493" s="48"/>
      <c r="AE493" s="48"/>
      <c r="AF493" s="48"/>
      <c r="AG493" s="48"/>
      <c r="AH493" s="48"/>
      <c r="AI493" s="48"/>
      <c r="AJ493" s="48"/>
      <c r="AK493" s="48"/>
      <c r="AL493" s="48"/>
      <c r="AM493" s="48"/>
    </row>
    <row r="494" spans="1:39" s="12" customFormat="1" ht="13.5" customHeight="1" x14ac:dyDescent="0.25">
      <c r="A494" s="69">
        <v>201</v>
      </c>
      <c r="B494" s="69" t="s">
        <v>24</v>
      </c>
      <c r="C494" s="63">
        <f t="shared" si="18"/>
        <v>4.32</v>
      </c>
      <c r="D494" s="69">
        <v>201</v>
      </c>
      <c r="E494" s="69" t="s">
        <v>24</v>
      </c>
      <c r="F494" s="63">
        <v>11.58</v>
      </c>
      <c r="G494" s="59" t="s">
        <v>23</v>
      </c>
      <c r="H494" s="71">
        <v>7.25</v>
      </c>
      <c r="I494" s="72" t="s">
        <v>26</v>
      </c>
      <c r="J494" s="61"/>
      <c r="K494" s="61"/>
      <c r="L494" s="93"/>
      <c r="M494" s="97"/>
      <c r="N494" s="93"/>
      <c r="O494" s="93"/>
      <c r="P494" s="61"/>
      <c r="Q494" s="93"/>
      <c r="R494" s="61"/>
      <c r="S494" s="61"/>
      <c r="T494" s="61"/>
      <c r="U494" s="93"/>
      <c r="V494" s="93"/>
      <c r="W494" s="93"/>
      <c r="X494" s="93"/>
      <c r="Y494" s="47"/>
      <c r="Z494" s="48"/>
      <c r="AA494" s="48"/>
      <c r="AB494" s="48"/>
      <c r="AC494" s="48"/>
      <c r="AD494" s="48"/>
      <c r="AE494" s="48"/>
      <c r="AF494" s="48"/>
      <c r="AG494" s="48"/>
      <c r="AH494" s="48"/>
      <c r="AI494" s="48"/>
      <c r="AJ494" s="48"/>
      <c r="AK494" s="48"/>
      <c r="AL494" s="48"/>
      <c r="AM494" s="48"/>
    </row>
    <row r="495" spans="1:39" s="12" customFormat="1" ht="13.5" customHeight="1" x14ac:dyDescent="0.25">
      <c r="A495" s="69">
        <v>201</v>
      </c>
      <c r="B495" s="69" t="s">
        <v>24</v>
      </c>
      <c r="C495" s="63">
        <f t="shared" si="18"/>
        <v>11.58</v>
      </c>
      <c r="D495" s="69">
        <v>202</v>
      </c>
      <c r="E495" s="69" t="s">
        <v>24</v>
      </c>
      <c r="F495" s="63">
        <v>0</v>
      </c>
      <c r="G495" s="59" t="s">
        <v>23</v>
      </c>
      <c r="H495" s="71">
        <v>8.43</v>
      </c>
      <c r="I495" s="72" t="s">
        <v>25</v>
      </c>
      <c r="J495" s="61"/>
      <c r="K495" s="61"/>
      <c r="L495" s="94"/>
      <c r="M495" s="98"/>
      <c r="N495" s="94"/>
      <c r="O495" s="94"/>
      <c r="P495" s="61"/>
      <c r="Q495" s="94"/>
      <c r="R495" s="61"/>
      <c r="S495" s="61"/>
      <c r="T495" s="61"/>
      <c r="U495" s="94"/>
      <c r="V495" s="94"/>
      <c r="W495" s="94"/>
      <c r="X495" s="94"/>
      <c r="Y495" s="47"/>
      <c r="Z495" s="48"/>
      <c r="AA495" s="48"/>
      <c r="AB495" s="48"/>
      <c r="AC495" s="48"/>
      <c r="AD495" s="48"/>
      <c r="AE495" s="48"/>
      <c r="AF495" s="48"/>
      <c r="AG495" s="48"/>
      <c r="AH495" s="48"/>
      <c r="AI495" s="48"/>
      <c r="AJ495" s="48"/>
      <c r="AK495" s="48"/>
      <c r="AL495" s="48"/>
      <c r="AM495" s="48"/>
    </row>
    <row r="496" spans="1:39" s="12" customFormat="1" ht="13.5" customHeight="1" x14ac:dyDescent="0.25">
      <c r="A496" s="69">
        <v>202</v>
      </c>
      <c r="B496" s="69" t="s">
        <v>24</v>
      </c>
      <c r="C496" s="63">
        <f t="shared" si="18"/>
        <v>0</v>
      </c>
      <c r="D496" s="69">
        <v>202</v>
      </c>
      <c r="E496" s="69" t="s">
        <v>24</v>
      </c>
      <c r="F496" s="63">
        <v>7.63</v>
      </c>
      <c r="G496" s="59" t="s">
        <v>23</v>
      </c>
      <c r="H496" s="71">
        <v>7.63</v>
      </c>
      <c r="I496" s="72" t="s">
        <v>25</v>
      </c>
      <c r="J496" s="92">
        <v>1</v>
      </c>
      <c r="K496" s="61"/>
      <c r="L496" s="92">
        <v>22.86</v>
      </c>
      <c r="M496" s="96">
        <f>(3.93+4.74+0.86+2+1*2)*0.5</f>
        <v>6.7649999999999997</v>
      </c>
      <c r="N496" s="92">
        <f>5.98+10.11</f>
        <v>16.09</v>
      </c>
      <c r="O496" s="92">
        <f>14.43+0.94</f>
        <v>15.37</v>
      </c>
      <c r="P496" s="61"/>
      <c r="Q496" s="92">
        <v>4</v>
      </c>
      <c r="R496" s="92">
        <v>1.55</v>
      </c>
      <c r="S496" s="92">
        <v>1</v>
      </c>
      <c r="T496" s="17"/>
      <c r="U496" s="92">
        <v>2</v>
      </c>
      <c r="V496" s="17"/>
      <c r="W496" s="92">
        <v>1</v>
      </c>
      <c r="X496" s="92">
        <v>1</v>
      </c>
      <c r="Y496" s="47"/>
      <c r="Z496" s="48"/>
      <c r="AA496" s="48"/>
      <c r="AB496" s="48"/>
      <c r="AC496" s="48"/>
      <c r="AD496" s="48"/>
      <c r="AE496" s="48"/>
      <c r="AF496" s="48"/>
      <c r="AG496" s="48"/>
      <c r="AH496" s="48"/>
      <c r="AI496" s="48"/>
      <c r="AJ496" s="48"/>
      <c r="AK496" s="48"/>
      <c r="AL496" s="48"/>
      <c r="AM496" s="48"/>
    </row>
    <row r="497" spans="1:39" s="12" customFormat="1" ht="13.5" customHeight="1" x14ac:dyDescent="0.25">
      <c r="A497" s="69">
        <v>202</v>
      </c>
      <c r="B497" s="69" t="s">
        <v>24</v>
      </c>
      <c r="C497" s="63">
        <f t="shared" si="18"/>
        <v>7.63</v>
      </c>
      <c r="D497" s="69">
        <v>202</v>
      </c>
      <c r="E497" s="69" t="s">
        <v>24</v>
      </c>
      <c r="F497" s="63">
        <v>13.27</v>
      </c>
      <c r="G497" s="59" t="s">
        <v>23</v>
      </c>
      <c r="H497" s="71">
        <v>5.64</v>
      </c>
      <c r="I497" s="72" t="s">
        <v>26</v>
      </c>
      <c r="J497" s="93"/>
      <c r="K497" s="61"/>
      <c r="L497" s="93"/>
      <c r="M497" s="97"/>
      <c r="N497" s="93"/>
      <c r="O497" s="93"/>
      <c r="P497" s="61"/>
      <c r="Q497" s="93"/>
      <c r="R497" s="93"/>
      <c r="S497" s="93"/>
      <c r="T497" s="17"/>
      <c r="U497" s="93"/>
      <c r="V497" s="17"/>
      <c r="W497" s="93"/>
      <c r="X497" s="93"/>
      <c r="Y497" s="47"/>
      <c r="Z497" s="48"/>
      <c r="AA497" s="48"/>
      <c r="AB497" s="48"/>
      <c r="AC497" s="48"/>
      <c r="AD497" s="48"/>
      <c r="AE497" s="48"/>
      <c r="AF497" s="48"/>
      <c r="AG497" s="48"/>
      <c r="AH497" s="48"/>
      <c r="AI497" s="48"/>
      <c r="AJ497" s="48"/>
      <c r="AK497" s="48"/>
      <c r="AL497" s="48"/>
      <c r="AM497" s="48"/>
    </row>
    <row r="498" spans="1:39" s="12" customFormat="1" ht="13.5" customHeight="1" x14ac:dyDescent="0.25">
      <c r="A498" s="69">
        <v>202</v>
      </c>
      <c r="B498" s="69" t="s">
        <v>24</v>
      </c>
      <c r="C498" s="63">
        <f t="shared" si="18"/>
        <v>13.27</v>
      </c>
      <c r="D498" s="69">
        <v>203</v>
      </c>
      <c r="E498" s="69" t="s">
        <v>24</v>
      </c>
      <c r="F498" s="63">
        <v>0</v>
      </c>
      <c r="G498" s="59" t="s">
        <v>23</v>
      </c>
      <c r="H498" s="71">
        <v>7.32</v>
      </c>
      <c r="I498" s="72" t="s">
        <v>29</v>
      </c>
      <c r="J498" s="94"/>
      <c r="K498" s="61"/>
      <c r="L498" s="94"/>
      <c r="M498" s="98"/>
      <c r="N498" s="94"/>
      <c r="O498" s="94"/>
      <c r="P498" s="61"/>
      <c r="Q498" s="94"/>
      <c r="R498" s="94"/>
      <c r="S498" s="94"/>
      <c r="T498" s="17"/>
      <c r="U498" s="94"/>
      <c r="V498" s="17"/>
      <c r="W498" s="94"/>
      <c r="X498" s="94"/>
      <c r="Y498" s="47"/>
      <c r="Z498" s="48"/>
      <c r="AA498" s="48"/>
      <c r="AB498" s="48"/>
      <c r="AC498" s="48"/>
      <c r="AD498" s="48"/>
      <c r="AE498" s="48"/>
      <c r="AF498" s="48"/>
      <c r="AG498" s="48"/>
      <c r="AH498" s="48"/>
      <c r="AI498" s="48"/>
      <c r="AJ498" s="48"/>
      <c r="AK498" s="48"/>
      <c r="AL498" s="48"/>
      <c r="AM498" s="48"/>
    </row>
    <row r="499" spans="1:39" s="12" customFormat="1" ht="13.5" customHeight="1" x14ac:dyDescent="0.25">
      <c r="A499" s="69">
        <v>203</v>
      </c>
      <c r="B499" s="69" t="s">
        <v>24</v>
      </c>
      <c r="C499" s="63">
        <f t="shared" si="18"/>
        <v>0</v>
      </c>
      <c r="D499" s="69">
        <v>203</v>
      </c>
      <c r="E499" s="69" t="s">
        <v>24</v>
      </c>
      <c r="F499" s="63">
        <v>1.25</v>
      </c>
      <c r="G499" s="59" t="s">
        <v>23</v>
      </c>
      <c r="H499" s="71">
        <v>1.27</v>
      </c>
      <c r="I499" s="72" t="s">
        <v>29</v>
      </c>
      <c r="J499" s="92">
        <f>18.01+1.9+16.09+16.25</f>
        <v>52.25</v>
      </c>
      <c r="K499" s="92">
        <v>19.54</v>
      </c>
      <c r="L499" s="17"/>
      <c r="M499" s="61"/>
      <c r="N499" s="17"/>
      <c r="O499" s="92">
        <v>16.079999999999998</v>
      </c>
      <c r="P499" s="61"/>
      <c r="Q499" s="61"/>
      <c r="R499" s="61"/>
      <c r="S499" s="61"/>
      <c r="T499" s="61"/>
      <c r="U499" s="61"/>
      <c r="V499" s="61"/>
      <c r="W499" s="57"/>
      <c r="X499" s="92">
        <v>4</v>
      </c>
      <c r="Y499" s="47"/>
      <c r="Z499" s="48"/>
      <c r="AA499" s="48"/>
      <c r="AB499" s="48"/>
      <c r="AC499" s="48"/>
      <c r="AD499" s="48"/>
      <c r="AE499" s="48"/>
      <c r="AF499" s="48"/>
      <c r="AG499" s="48"/>
      <c r="AH499" s="48"/>
      <c r="AI499" s="48"/>
      <c r="AJ499" s="48"/>
      <c r="AK499" s="48"/>
      <c r="AL499" s="48"/>
      <c r="AM499" s="48"/>
    </row>
    <row r="500" spans="1:39" s="12" customFormat="1" ht="13.5" customHeight="1" x14ac:dyDescent="0.25">
      <c r="A500" s="69">
        <v>203</v>
      </c>
      <c r="B500" s="69" t="s">
        <v>24</v>
      </c>
      <c r="C500" s="63">
        <f t="shared" si="18"/>
        <v>1.25</v>
      </c>
      <c r="D500" s="69">
        <v>203</v>
      </c>
      <c r="E500" s="69" t="s">
        <v>24</v>
      </c>
      <c r="F500" s="63">
        <v>3.38</v>
      </c>
      <c r="G500" s="59" t="s">
        <v>23</v>
      </c>
      <c r="H500" s="71">
        <v>2.13</v>
      </c>
      <c r="I500" s="72" t="s">
        <v>31</v>
      </c>
      <c r="J500" s="93"/>
      <c r="K500" s="93"/>
      <c r="L500" s="17"/>
      <c r="M500" s="61"/>
      <c r="N500" s="17"/>
      <c r="O500" s="93"/>
      <c r="P500" s="61"/>
      <c r="Q500" s="61"/>
      <c r="R500" s="61"/>
      <c r="S500" s="61"/>
      <c r="T500" s="61"/>
      <c r="U500" s="61"/>
      <c r="V500" s="61"/>
      <c r="W500" s="57"/>
      <c r="X500" s="93"/>
      <c r="Y500" s="47"/>
      <c r="Z500" s="48"/>
      <c r="AA500" s="48"/>
      <c r="AB500" s="48"/>
      <c r="AC500" s="48"/>
      <c r="AD500" s="48"/>
      <c r="AE500" s="48"/>
      <c r="AF500" s="48"/>
      <c r="AG500" s="48"/>
      <c r="AH500" s="48"/>
      <c r="AI500" s="48"/>
      <c r="AJ500" s="48"/>
      <c r="AK500" s="48"/>
      <c r="AL500" s="48"/>
      <c r="AM500" s="48"/>
    </row>
    <row r="501" spans="1:39" s="12" customFormat="1" ht="13.5" customHeight="1" x14ac:dyDescent="0.25">
      <c r="A501" s="69">
        <v>203</v>
      </c>
      <c r="B501" s="69" t="s">
        <v>24</v>
      </c>
      <c r="C501" s="63">
        <f t="shared" si="18"/>
        <v>3.38</v>
      </c>
      <c r="D501" s="69">
        <v>203</v>
      </c>
      <c r="E501" s="69" t="s">
        <v>24</v>
      </c>
      <c r="F501" s="63">
        <v>14.68</v>
      </c>
      <c r="G501" s="59" t="s">
        <v>2</v>
      </c>
      <c r="H501" s="71">
        <v>11.3</v>
      </c>
      <c r="I501" s="72" t="s">
        <v>31</v>
      </c>
      <c r="J501" s="93"/>
      <c r="K501" s="93"/>
      <c r="L501" s="17"/>
      <c r="M501" s="61"/>
      <c r="N501" s="17"/>
      <c r="O501" s="93"/>
      <c r="P501" s="61"/>
      <c r="Q501" s="61"/>
      <c r="R501" s="61"/>
      <c r="S501" s="61"/>
      <c r="T501" s="61"/>
      <c r="U501" s="61"/>
      <c r="V501" s="61"/>
      <c r="W501" s="57"/>
      <c r="X501" s="93"/>
      <c r="Y501" s="47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</row>
    <row r="502" spans="1:39" s="12" customFormat="1" ht="13.5" customHeight="1" x14ac:dyDescent="0.25">
      <c r="A502" s="69">
        <v>203</v>
      </c>
      <c r="B502" s="69" t="s">
        <v>24</v>
      </c>
      <c r="C502" s="63">
        <v>3.38</v>
      </c>
      <c r="D502" s="69">
        <v>203</v>
      </c>
      <c r="E502" s="69" t="s">
        <v>24</v>
      </c>
      <c r="F502" s="63">
        <v>14.68</v>
      </c>
      <c r="G502" s="59" t="s">
        <v>2</v>
      </c>
      <c r="H502" s="71">
        <v>12.6</v>
      </c>
      <c r="I502" s="72" t="s">
        <v>31</v>
      </c>
      <c r="J502" s="93"/>
      <c r="K502" s="93"/>
      <c r="L502" s="17"/>
      <c r="M502" s="61"/>
      <c r="N502" s="17"/>
      <c r="O502" s="93"/>
      <c r="P502" s="61"/>
      <c r="Q502" s="61"/>
      <c r="R502" s="61"/>
      <c r="S502" s="61"/>
      <c r="T502" s="61"/>
      <c r="U502" s="61"/>
      <c r="V502" s="61"/>
      <c r="W502" s="57"/>
      <c r="X502" s="93"/>
      <c r="Y502" s="47"/>
      <c r="Z502" s="48"/>
      <c r="AA502" s="48"/>
      <c r="AB502" s="48"/>
      <c r="AC502" s="48"/>
      <c r="AD502" s="48"/>
      <c r="AE502" s="48"/>
      <c r="AF502" s="48"/>
      <c r="AG502" s="48"/>
      <c r="AH502" s="48"/>
      <c r="AI502" s="48"/>
      <c r="AJ502" s="48"/>
      <c r="AK502" s="48"/>
      <c r="AL502" s="48"/>
      <c r="AM502" s="48"/>
    </row>
    <row r="503" spans="1:39" s="12" customFormat="1" ht="13.5" customHeight="1" x14ac:dyDescent="0.25">
      <c r="A503" s="69">
        <v>203</v>
      </c>
      <c r="B503" s="69" t="s">
        <v>24</v>
      </c>
      <c r="C503" s="63">
        <f t="shared" ref="C503:C521" si="19">F502</f>
        <v>14.68</v>
      </c>
      <c r="D503" s="69">
        <v>203</v>
      </c>
      <c r="E503" s="69" t="s">
        <v>24</v>
      </c>
      <c r="F503" s="63">
        <v>16.29</v>
      </c>
      <c r="G503" s="59" t="s">
        <v>23</v>
      </c>
      <c r="H503" s="71">
        <v>1.62</v>
      </c>
      <c r="I503" s="72" t="s">
        <v>31</v>
      </c>
      <c r="J503" s="93"/>
      <c r="K503" s="93"/>
      <c r="L503" s="17"/>
      <c r="M503" s="61"/>
      <c r="N503" s="17"/>
      <c r="O503" s="93"/>
      <c r="P503" s="61"/>
      <c r="Q503" s="61"/>
      <c r="R503" s="61"/>
      <c r="S503" s="61"/>
      <c r="T503" s="61"/>
      <c r="U503" s="61"/>
      <c r="V503" s="61"/>
      <c r="W503" s="57"/>
      <c r="X503" s="93"/>
      <c r="Y503" s="47"/>
      <c r="Z503" s="48"/>
      <c r="AA503" s="48"/>
      <c r="AB503" s="48"/>
      <c r="AC503" s="48"/>
      <c r="AD503" s="48"/>
      <c r="AE503" s="48"/>
      <c r="AF503" s="48"/>
      <c r="AG503" s="48"/>
      <c r="AH503" s="48"/>
      <c r="AI503" s="48"/>
      <c r="AJ503" s="48"/>
      <c r="AK503" s="48"/>
      <c r="AL503" s="48"/>
      <c r="AM503" s="48"/>
    </row>
    <row r="504" spans="1:39" s="12" customFormat="1" ht="13.5" customHeight="1" x14ac:dyDescent="0.25">
      <c r="A504" s="69">
        <v>203</v>
      </c>
      <c r="B504" s="69" t="s">
        <v>24</v>
      </c>
      <c r="C504" s="63">
        <f t="shared" si="19"/>
        <v>16.29</v>
      </c>
      <c r="D504" s="69">
        <v>204</v>
      </c>
      <c r="E504" s="69" t="s">
        <v>24</v>
      </c>
      <c r="F504" s="63">
        <v>0</v>
      </c>
      <c r="G504" s="59" t="s">
        <v>23</v>
      </c>
      <c r="H504" s="71">
        <v>3.71</v>
      </c>
      <c r="I504" s="72" t="s">
        <v>29</v>
      </c>
      <c r="J504" s="94"/>
      <c r="K504" s="94"/>
      <c r="L504" s="17"/>
      <c r="M504" s="74"/>
      <c r="N504" s="17"/>
      <c r="O504" s="94"/>
      <c r="P504" s="61"/>
      <c r="Q504" s="61"/>
      <c r="R504" s="61"/>
      <c r="S504" s="61"/>
      <c r="T504" s="61"/>
      <c r="U504" s="61"/>
      <c r="V504" s="61"/>
      <c r="W504" s="57"/>
      <c r="X504" s="94"/>
      <c r="Y504" s="47"/>
      <c r="Z504" s="48"/>
      <c r="AA504" s="48"/>
      <c r="AB504" s="48"/>
      <c r="AC504" s="48"/>
      <c r="AD504" s="48"/>
      <c r="AE504" s="48"/>
      <c r="AF504" s="48"/>
      <c r="AG504" s="48"/>
      <c r="AH504" s="48"/>
      <c r="AI504" s="48"/>
      <c r="AJ504" s="48"/>
      <c r="AK504" s="48"/>
      <c r="AL504" s="48"/>
      <c r="AM504" s="48"/>
    </row>
    <row r="505" spans="1:39" s="12" customFormat="1" ht="13.5" customHeight="1" x14ac:dyDescent="0.25">
      <c r="A505" s="69">
        <v>204</v>
      </c>
      <c r="B505" s="69" t="s">
        <v>24</v>
      </c>
      <c r="C505" s="63">
        <f t="shared" si="19"/>
        <v>0</v>
      </c>
      <c r="D505" s="69">
        <v>204</v>
      </c>
      <c r="E505" s="69" t="s">
        <v>24</v>
      </c>
      <c r="F505" s="63">
        <v>3.11</v>
      </c>
      <c r="G505" s="59" t="s">
        <v>23</v>
      </c>
      <c r="H505" s="71">
        <v>3.1</v>
      </c>
      <c r="I505" s="72" t="s">
        <v>29</v>
      </c>
      <c r="J505" s="92">
        <v>9.4</v>
      </c>
      <c r="K505" s="92">
        <v>9.64</v>
      </c>
      <c r="L505" s="92">
        <v>29.95</v>
      </c>
      <c r="M505" s="96">
        <f>(4+2.28+1+4.24)*0.5</f>
        <v>5.76</v>
      </c>
      <c r="N505" s="92">
        <f>6.45+1.95</f>
        <v>8.4</v>
      </c>
      <c r="O505" s="92">
        <v>15.06</v>
      </c>
      <c r="P505" s="61"/>
      <c r="Q505" s="92">
        <v>4</v>
      </c>
      <c r="R505" s="17"/>
      <c r="S505" s="92">
        <v>1</v>
      </c>
      <c r="T505" s="17"/>
      <c r="U505" s="17"/>
      <c r="V505" s="17"/>
      <c r="W505" s="92">
        <v>1</v>
      </c>
      <c r="X505" s="92">
        <v>1</v>
      </c>
      <c r="Y505" s="47"/>
      <c r="Z505" s="48"/>
      <c r="AA505" s="48"/>
      <c r="AB505" s="48"/>
      <c r="AC505" s="48"/>
      <c r="AD505" s="48"/>
      <c r="AE505" s="48"/>
      <c r="AF505" s="48"/>
      <c r="AG505" s="48"/>
      <c r="AH505" s="48"/>
      <c r="AI505" s="48"/>
      <c r="AJ505" s="48"/>
      <c r="AK505" s="48"/>
      <c r="AL505" s="48"/>
      <c r="AM505" s="48"/>
    </row>
    <row r="506" spans="1:39" s="12" customFormat="1" ht="13.5" customHeight="1" x14ac:dyDescent="0.25">
      <c r="A506" s="69">
        <v>204</v>
      </c>
      <c r="B506" s="69" t="s">
        <v>24</v>
      </c>
      <c r="C506" s="63">
        <f t="shared" si="19"/>
        <v>3.11</v>
      </c>
      <c r="D506" s="69">
        <v>204</v>
      </c>
      <c r="E506" s="69" t="s">
        <v>24</v>
      </c>
      <c r="F506" s="63">
        <v>8.4499999999999993</v>
      </c>
      <c r="G506" s="59" t="s">
        <v>23</v>
      </c>
      <c r="H506" s="71">
        <v>5.35</v>
      </c>
      <c r="I506" s="72" t="s">
        <v>26</v>
      </c>
      <c r="J506" s="93"/>
      <c r="K506" s="93"/>
      <c r="L506" s="93"/>
      <c r="M506" s="97"/>
      <c r="N506" s="93"/>
      <c r="O506" s="93"/>
      <c r="P506" s="61"/>
      <c r="Q506" s="93"/>
      <c r="R506" s="17"/>
      <c r="S506" s="93"/>
      <c r="T506" s="17"/>
      <c r="U506" s="17"/>
      <c r="V506" s="17"/>
      <c r="W506" s="93"/>
      <c r="X506" s="93"/>
      <c r="Y506" s="47"/>
      <c r="Z506" s="48"/>
      <c r="AA506" s="48"/>
      <c r="AB506" s="48"/>
      <c r="AC506" s="48"/>
      <c r="AD506" s="48"/>
      <c r="AE506" s="48"/>
      <c r="AF506" s="48"/>
      <c r="AG506" s="48"/>
      <c r="AH506" s="48"/>
      <c r="AI506" s="48"/>
      <c r="AJ506" s="48"/>
      <c r="AK506" s="48"/>
      <c r="AL506" s="48"/>
      <c r="AM506" s="48"/>
    </row>
    <row r="507" spans="1:39" s="12" customFormat="1" ht="13.5" customHeight="1" x14ac:dyDescent="0.25">
      <c r="A507" s="69">
        <v>204</v>
      </c>
      <c r="B507" s="69" t="s">
        <v>24</v>
      </c>
      <c r="C507" s="63">
        <f t="shared" si="19"/>
        <v>8.4499999999999993</v>
      </c>
      <c r="D507" s="69">
        <v>205</v>
      </c>
      <c r="E507" s="69" t="s">
        <v>24</v>
      </c>
      <c r="F507" s="63">
        <v>0</v>
      </c>
      <c r="G507" s="59" t="s">
        <v>23</v>
      </c>
      <c r="H507" s="71">
        <v>11.57</v>
      </c>
      <c r="I507" s="72" t="s">
        <v>25</v>
      </c>
      <c r="J507" s="94"/>
      <c r="K507" s="94"/>
      <c r="L507" s="94"/>
      <c r="M507" s="98"/>
      <c r="N507" s="94"/>
      <c r="O507" s="94"/>
      <c r="P507" s="61"/>
      <c r="Q507" s="94"/>
      <c r="R507" s="17"/>
      <c r="S507" s="94"/>
      <c r="T507" s="17"/>
      <c r="U507" s="17"/>
      <c r="V507" s="17"/>
      <c r="W507" s="94"/>
      <c r="X507" s="94"/>
      <c r="Y507" s="47"/>
      <c r="Z507" s="48"/>
      <c r="AA507" s="48"/>
      <c r="AB507" s="48"/>
      <c r="AC507" s="48"/>
      <c r="AD507" s="48"/>
      <c r="AE507" s="48"/>
      <c r="AF507" s="48"/>
      <c r="AG507" s="48"/>
      <c r="AH507" s="48"/>
      <c r="AI507" s="48"/>
      <c r="AJ507" s="48"/>
      <c r="AK507" s="48"/>
      <c r="AL507" s="48"/>
      <c r="AM507" s="48"/>
    </row>
    <row r="508" spans="1:39" s="12" customFormat="1" ht="13.5" customHeight="1" x14ac:dyDescent="0.25">
      <c r="A508" s="69">
        <v>205</v>
      </c>
      <c r="B508" s="69" t="s">
        <v>24</v>
      </c>
      <c r="C508" s="63">
        <f t="shared" si="19"/>
        <v>0</v>
      </c>
      <c r="D508" s="69">
        <v>205</v>
      </c>
      <c r="E508" s="69" t="s">
        <v>24</v>
      </c>
      <c r="F508" s="63">
        <v>5.87</v>
      </c>
      <c r="G508" s="59" t="s">
        <v>23</v>
      </c>
      <c r="H508" s="71">
        <v>5.94</v>
      </c>
      <c r="I508" s="72" t="s">
        <v>25</v>
      </c>
      <c r="J508" s="92">
        <v>4.0199999999999996</v>
      </c>
      <c r="K508" s="92">
        <v>3.09</v>
      </c>
      <c r="L508" s="92">
        <v>15.9</v>
      </c>
      <c r="M508" s="96">
        <f>(4.37+2.51)*0.5</f>
        <v>3.44</v>
      </c>
      <c r="N508" s="92">
        <v>9.91</v>
      </c>
      <c r="O508" s="92">
        <f>8.19+7.89</f>
        <v>16.079999999999998</v>
      </c>
      <c r="P508" s="61"/>
      <c r="Q508" s="92">
        <v>4</v>
      </c>
      <c r="R508" s="17"/>
      <c r="S508" s="17"/>
      <c r="T508" s="17"/>
      <c r="U508" s="92">
        <v>1</v>
      </c>
      <c r="V508" s="92">
        <v>1</v>
      </c>
      <c r="W508" s="92">
        <v>1</v>
      </c>
      <c r="X508" s="92">
        <v>1</v>
      </c>
      <c r="Y508" s="47"/>
      <c r="Z508" s="48"/>
      <c r="AA508" s="48"/>
      <c r="AB508" s="48"/>
      <c r="AC508" s="48"/>
      <c r="AD508" s="48"/>
      <c r="AE508" s="48"/>
      <c r="AF508" s="48"/>
      <c r="AG508" s="48"/>
      <c r="AH508" s="48"/>
      <c r="AI508" s="48"/>
      <c r="AJ508" s="48"/>
      <c r="AK508" s="48"/>
      <c r="AL508" s="48"/>
      <c r="AM508" s="48"/>
    </row>
    <row r="509" spans="1:39" s="12" customFormat="1" ht="13.5" customHeight="1" x14ac:dyDescent="0.25">
      <c r="A509" s="69">
        <v>205</v>
      </c>
      <c r="B509" s="69" t="s">
        <v>24</v>
      </c>
      <c r="C509" s="63">
        <f t="shared" si="19"/>
        <v>5.87</v>
      </c>
      <c r="D509" s="69">
        <v>205</v>
      </c>
      <c r="E509" s="69" t="s">
        <v>24</v>
      </c>
      <c r="F509" s="63">
        <v>14.09</v>
      </c>
      <c r="G509" s="59" t="s">
        <v>23</v>
      </c>
      <c r="H509" s="71">
        <v>8.4</v>
      </c>
      <c r="I509" s="72" t="s">
        <v>26</v>
      </c>
      <c r="J509" s="93"/>
      <c r="K509" s="93"/>
      <c r="L509" s="93"/>
      <c r="M509" s="97"/>
      <c r="N509" s="93"/>
      <c r="O509" s="93"/>
      <c r="P509" s="61"/>
      <c r="Q509" s="93"/>
      <c r="R509" s="17"/>
      <c r="S509" s="17"/>
      <c r="T509" s="17"/>
      <c r="U509" s="93"/>
      <c r="V509" s="93"/>
      <c r="W509" s="93"/>
      <c r="X509" s="93"/>
      <c r="Y509" s="47"/>
      <c r="Z509" s="48"/>
      <c r="AA509" s="48"/>
      <c r="AB509" s="48"/>
      <c r="AC509" s="48"/>
      <c r="AD509" s="48"/>
      <c r="AE509" s="48"/>
      <c r="AF509" s="48"/>
      <c r="AG509" s="48"/>
      <c r="AH509" s="48"/>
      <c r="AI509" s="48"/>
      <c r="AJ509" s="48"/>
      <c r="AK509" s="48"/>
      <c r="AL509" s="48"/>
      <c r="AM509" s="48"/>
    </row>
    <row r="510" spans="1:39" s="12" customFormat="1" ht="13.5" customHeight="1" x14ac:dyDescent="0.25">
      <c r="A510" s="69">
        <v>205</v>
      </c>
      <c r="B510" s="69" t="s">
        <v>24</v>
      </c>
      <c r="C510" s="63">
        <f t="shared" si="19"/>
        <v>14.09</v>
      </c>
      <c r="D510" s="69">
        <v>206</v>
      </c>
      <c r="E510" s="69" t="s">
        <v>24</v>
      </c>
      <c r="F510" s="63">
        <v>0</v>
      </c>
      <c r="G510" s="59" t="s">
        <v>23</v>
      </c>
      <c r="H510" s="71">
        <v>6.12</v>
      </c>
      <c r="I510" s="72" t="s">
        <v>32</v>
      </c>
      <c r="J510" s="94"/>
      <c r="K510" s="94"/>
      <c r="L510" s="94"/>
      <c r="M510" s="98"/>
      <c r="N510" s="94"/>
      <c r="O510" s="94"/>
      <c r="P510" s="61"/>
      <c r="Q510" s="94"/>
      <c r="R510" s="17"/>
      <c r="S510" s="17"/>
      <c r="T510" s="17"/>
      <c r="U510" s="94"/>
      <c r="V510" s="94"/>
      <c r="W510" s="94"/>
      <c r="X510" s="94"/>
      <c r="Y510" s="47"/>
      <c r="Z510" s="48"/>
      <c r="AA510" s="48"/>
      <c r="AB510" s="48"/>
      <c r="AC510" s="48"/>
      <c r="AD510" s="48"/>
      <c r="AE510" s="48"/>
      <c r="AF510" s="48"/>
      <c r="AG510" s="48"/>
      <c r="AH510" s="48"/>
      <c r="AI510" s="48"/>
      <c r="AJ510" s="48"/>
      <c r="AK510" s="48"/>
      <c r="AL510" s="48"/>
      <c r="AM510" s="48"/>
    </row>
    <row r="511" spans="1:39" s="12" customFormat="1" ht="13.5" customHeight="1" x14ac:dyDescent="0.25">
      <c r="A511" s="69">
        <v>206</v>
      </c>
      <c r="B511" s="69" t="s">
        <v>24</v>
      </c>
      <c r="C511" s="63">
        <f t="shared" si="19"/>
        <v>0</v>
      </c>
      <c r="D511" s="69">
        <v>207</v>
      </c>
      <c r="E511" s="69" t="s">
        <v>24</v>
      </c>
      <c r="F511" s="63">
        <v>0</v>
      </c>
      <c r="G511" s="59" t="s">
        <v>23</v>
      </c>
      <c r="H511" s="71">
        <v>19.989999999999998</v>
      </c>
      <c r="I511" s="72" t="s">
        <v>32</v>
      </c>
      <c r="J511" s="69">
        <v>19.97</v>
      </c>
      <c r="K511" s="69">
        <v>19.97</v>
      </c>
      <c r="L511" s="61"/>
      <c r="M511" s="61"/>
      <c r="N511" s="61"/>
      <c r="O511" s="69">
        <v>16.010000000000002</v>
      </c>
      <c r="P511" s="69">
        <v>2</v>
      </c>
      <c r="Q511" s="61"/>
      <c r="R511" s="69">
        <v>8.99</v>
      </c>
      <c r="S511" s="61"/>
      <c r="T511" s="61"/>
      <c r="U511" s="61"/>
      <c r="V511" s="61"/>
      <c r="W511" s="57"/>
      <c r="X511" s="57"/>
      <c r="Y511" s="47"/>
      <c r="Z511" s="48"/>
      <c r="AA511" s="48"/>
      <c r="AB511" s="48"/>
      <c r="AC511" s="48"/>
      <c r="AD511" s="48"/>
      <c r="AE511" s="48"/>
      <c r="AF511" s="48"/>
      <c r="AG511" s="48"/>
      <c r="AH511" s="48"/>
      <c r="AI511" s="48"/>
      <c r="AJ511" s="48"/>
      <c r="AK511" s="48"/>
      <c r="AL511" s="48"/>
      <c r="AM511" s="48"/>
    </row>
    <row r="512" spans="1:39" s="12" customFormat="1" ht="13.5" customHeight="1" x14ac:dyDescent="0.25">
      <c r="A512" s="69">
        <v>207</v>
      </c>
      <c r="B512" s="69" t="s">
        <v>24</v>
      </c>
      <c r="C512" s="63">
        <f t="shared" si="19"/>
        <v>0</v>
      </c>
      <c r="D512" s="69">
        <v>208</v>
      </c>
      <c r="E512" s="69" t="s">
        <v>24</v>
      </c>
      <c r="F512" s="63">
        <v>0</v>
      </c>
      <c r="G512" s="59" t="s">
        <v>23</v>
      </c>
      <c r="H512" s="71">
        <v>20</v>
      </c>
      <c r="I512" s="72" t="s">
        <v>32</v>
      </c>
      <c r="J512" s="69">
        <v>19.97</v>
      </c>
      <c r="K512" s="69">
        <v>19.97</v>
      </c>
      <c r="L512" s="61"/>
      <c r="M512" s="61"/>
      <c r="N512" s="61"/>
      <c r="O512" s="69">
        <v>19.68</v>
      </c>
      <c r="P512" s="69">
        <v>1</v>
      </c>
      <c r="Q512" s="61"/>
      <c r="R512" s="61"/>
      <c r="S512" s="61"/>
      <c r="T512" s="61"/>
      <c r="U512" s="61"/>
      <c r="V512" s="61"/>
      <c r="W512" s="57"/>
      <c r="X512" s="57"/>
      <c r="Y512" s="47"/>
      <c r="Z512" s="48"/>
      <c r="AA512" s="48"/>
      <c r="AB512" s="48"/>
      <c r="AC512" s="48"/>
      <c r="AD512" s="48"/>
      <c r="AE512" s="48"/>
      <c r="AF512" s="48"/>
      <c r="AG512" s="48"/>
      <c r="AH512" s="48"/>
      <c r="AI512" s="48"/>
      <c r="AJ512" s="48"/>
      <c r="AK512" s="48"/>
      <c r="AL512" s="48"/>
      <c r="AM512" s="48"/>
    </row>
    <row r="513" spans="1:39" s="12" customFormat="1" ht="13.5" customHeight="1" x14ac:dyDescent="0.25">
      <c r="A513" s="69">
        <v>208</v>
      </c>
      <c r="B513" s="69" t="s">
        <v>24</v>
      </c>
      <c r="C513" s="63">
        <f t="shared" si="19"/>
        <v>0</v>
      </c>
      <c r="D513" s="69">
        <v>209</v>
      </c>
      <c r="E513" s="69" t="s">
        <v>24</v>
      </c>
      <c r="F513" s="63">
        <v>0</v>
      </c>
      <c r="G513" s="59" t="s">
        <v>23</v>
      </c>
      <c r="H513" s="71">
        <v>20</v>
      </c>
      <c r="I513" s="72" t="s">
        <v>32</v>
      </c>
      <c r="J513" s="69">
        <v>19.96</v>
      </c>
      <c r="K513" s="69">
        <v>19.96</v>
      </c>
      <c r="L513" s="61"/>
      <c r="M513" s="61"/>
      <c r="N513" s="61"/>
      <c r="O513" s="69">
        <v>18.82</v>
      </c>
      <c r="P513" s="69">
        <v>2</v>
      </c>
      <c r="Q513" s="61"/>
      <c r="R513" s="61"/>
      <c r="S513" s="61"/>
      <c r="T513" s="61"/>
      <c r="U513" s="61"/>
      <c r="V513" s="61"/>
      <c r="W513" s="57"/>
      <c r="X513" s="57"/>
      <c r="Y513" s="47"/>
      <c r="Z513" s="48"/>
      <c r="AA513" s="48"/>
      <c r="AB513" s="48"/>
      <c r="AC513" s="48"/>
      <c r="AD513" s="48"/>
      <c r="AE513" s="48"/>
      <c r="AF513" s="48"/>
      <c r="AG513" s="48"/>
      <c r="AH513" s="48"/>
      <c r="AI513" s="48"/>
      <c r="AJ513" s="48"/>
      <c r="AK513" s="48"/>
      <c r="AL513" s="48"/>
      <c r="AM513" s="48"/>
    </row>
    <row r="514" spans="1:39" s="12" customFormat="1" ht="13.5" customHeight="1" x14ac:dyDescent="0.25">
      <c r="A514" s="69">
        <v>209</v>
      </c>
      <c r="B514" s="69" t="s">
        <v>24</v>
      </c>
      <c r="C514" s="63">
        <f t="shared" si="19"/>
        <v>0</v>
      </c>
      <c r="D514" s="69">
        <v>210</v>
      </c>
      <c r="E514" s="69" t="s">
        <v>24</v>
      </c>
      <c r="F514" s="63">
        <v>0</v>
      </c>
      <c r="G514" s="59" t="s">
        <v>23</v>
      </c>
      <c r="H514" s="71">
        <v>20</v>
      </c>
      <c r="I514" s="72" t="s">
        <v>32</v>
      </c>
      <c r="J514" s="69">
        <v>19.97</v>
      </c>
      <c r="K514" s="69">
        <v>19.97</v>
      </c>
      <c r="L514" s="61"/>
      <c r="M514" s="61"/>
      <c r="N514" s="61"/>
      <c r="O514" s="69">
        <v>16.25</v>
      </c>
      <c r="P514" s="69">
        <v>2</v>
      </c>
      <c r="Q514" s="61"/>
      <c r="R514" s="61"/>
      <c r="S514" s="61"/>
      <c r="T514" s="61"/>
      <c r="U514" s="61"/>
      <c r="V514" s="61"/>
      <c r="W514" s="57"/>
      <c r="X514" s="57"/>
      <c r="Y514" s="47"/>
      <c r="Z514" s="48"/>
      <c r="AA514" s="48"/>
      <c r="AB514" s="48"/>
      <c r="AC514" s="48"/>
      <c r="AD514" s="48"/>
      <c r="AE514" s="48"/>
      <c r="AF514" s="48"/>
      <c r="AG514" s="48"/>
      <c r="AH514" s="48"/>
      <c r="AI514" s="48"/>
      <c r="AJ514" s="48"/>
      <c r="AK514" s="48"/>
      <c r="AL514" s="48"/>
      <c r="AM514" s="48"/>
    </row>
    <row r="515" spans="1:39" s="78" customFormat="1" ht="13.5" customHeight="1" x14ac:dyDescent="0.25">
      <c r="A515" s="69">
        <v>210</v>
      </c>
      <c r="B515" s="69" t="s">
        <v>24</v>
      </c>
      <c r="C515" s="63">
        <f t="shared" si="19"/>
        <v>0</v>
      </c>
      <c r="D515" s="69">
        <v>211</v>
      </c>
      <c r="E515" s="69" t="s">
        <v>24</v>
      </c>
      <c r="F515" s="63">
        <v>0</v>
      </c>
      <c r="G515" s="59" t="s">
        <v>23</v>
      </c>
      <c r="H515" s="71">
        <v>20.010000000000002</v>
      </c>
      <c r="I515" s="72" t="s">
        <v>32</v>
      </c>
      <c r="J515" s="69">
        <v>12.87</v>
      </c>
      <c r="K515" s="69">
        <v>6.51</v>
      </c>
      <c r="L515" s="17"/>
      <c r="M515" s="17"/>
      <c r="N515" s="17"/>
      <c r="O515" s="69">
        <v>9.1300000000000008</v>
      </c>
      <c r="P515" s="17"/>
      <c r="Q515" s="17"/>
      <c r="R515" s="69">
        <v>0.72</v>
      </c>
      <c r="S515" s="17"/>
      <c r="T515" s="17"/>
      <c r="U515" s="17"/>
      <c r="V515" s="17"/>
      <c r="W515" s="69"/>
      <c r="X515" s="69">
        <v>1</v>
      </c>
      <c r="Y515" s="76"/>
      <c r="Z515" s="77"/>
      <c r="AA515" s="77"/>
      <c r="AB515" s="77"/>
      <c r="AC515" s="77"/>
      <c r="AD515" s="77"/>
      <c r="AE515" s="77"/>
      <c r="AF515" s="77"/>
      <c r="AG515" s="77"/>
      <c r="AH515" s="77"/>
      <c r="AI515" s="77"/>
      <c r="AJ515" s="77"/>
      <c r="AK515" s="77"/>
      <c r="AL515" s="77"/>
      <c r="AM515" s="77"/>
    </row>
    <row r="516" spans="1:39" s="12" customFormat="1" ht="13.5" customHeight="1" x14ac:dyDescent="0.25">
      <c r="A516" s="69">
        <v>211</v>
      </c>
      <c r="B516" s="69" t="s">
        <v>24</v>
      </c>
      <c r="C516" s="63">
        <f t="shared" si="19"/>
        <v>0</v>
      </c>
      <c r="D516" s="69">
        <v>211</v>
      </c>
      <c r="E516" s="69" t="s">
        <v>24</v>
      </c>
      <c r="F516" s="63">
        <v>1.07</v>
      </c>
      <c r="G516" s="59" t="s">
        <v>23</v>
      </c>
      <c r="H516" s="71">
        <v>1.07</v>
      </c>
      <c r="I516" s="72" t="s">
        <v>32</v>
      </c>
      <c r="J516" s="92">
        <f>8.31+8.35</f>
        <v>16.66</v>
      </c>
      <c r="K516" s="61"/>
      <c r="L516" s="61"/>
      <c r="M516" s="61"/>
      <c r="N516" s="61"/>
      <c r="O516" s="61"/>
      <c r="P516" s="61"/>
      <c r="Q516" s="17"/>
      <c r="R516" s="92">
        <v>20.010000000000002</v>
      </c>
      <c r="S516" s="17"/>
      <c r="T516" s="17"/>
      <c r="U516" s="17"/>
      <c r="V516" s="17"/>
      <c r="W516" s="69"/>
      <c r="X516" s="92">
        <v>1</v>
      </c>
      <c r="Y516" s="47"/>
      <c r="Z516" s="48"/>
      <c r="AA516" s="48"/>
      <c r="AB516" s="48"/>
      <c r="AC516" s="48"/>
      <c r="AD516" s="48"/>
      <c r="AE516" s="48"/>
      <c r="AF516" s="48"/>
      <c r="AG516" s="48"/>
      <c r="AH516" s="48"/>
      <c r="AI516" s="48"/>
      <c r="AJ516" s="48"/>
      <c r="AK516" s="48"/>
      <c r="AL516" s="48"/>
      <c r="AM516" s="48"/>
    </row>
    <row r="517" spans="1:39" s="12" customFormat="1" ht="13.5" customHeight="1" x14ac:dyDescent="0.25">
      <c r="A517" s="69">
        <v>211</v>
      </c>
      <c r="B517" s="69" t="s">
        <v>24</v>
      </c>
      <c r="C517" s="63">
        <f t="shared" si="19"/>
        <v>1.07</v>
      </c>
      <c r="D517" s="69">
        <v>211</v>
      </c>
      <c r="E517" s="69" t="s">
        <v>24</v>
      </c>
      <c r="F517" s="63">
        <v>9.09</v>
      </c>
      <c r="G517" s="59" t="s">
        <v>23</v>
      </c>
      <c r="H517" s="71">
        <v>8.32</v>
      </c>
      <c r="I517" s="72" t="s">
        <v>31</v>
      </c>
      <c r="J517" s="93"/>
      <c r="K517" s="61"/>
      <c r="L517" s="61"/>
      <c r="M517" s="61"/>
      <c r="N517" s="61"/>
      <c r="O517" s="61"/>
      <c r="P517" s="61"/>
      <c r="Q517" s="17"/>
      <c r="R517" s="93"/>
      <c r="S517" s="17"/>
      <c r="T517" s="17"/>
      <c r="U517" s="17"/>
      <c r="V517" s="17"/>
      <c r="W517" s="69"/>
      <c r="X517" s="93"/>
      <c r="Y517" s="47"/>
      <c r="Z517" s="48"/>
      <c r="AA517" s="48"/>
      <c r="AB517" s="48"/>
      <c r="AC517" s="48"/>
      <c r="AD517" s="48"/>
      <c r="AE517" s="48"/>
      <c r="AF517" s="48"/>
      <c r="AG517" s="48"/>
      <c r="AH517" s="48"/>
      <c r="AI517" s="48"/>
      <c r="AJ517" s="48"/>
      <c r="AK517" s="48"/>
      <c r="AL517" s="48"/>
      <c r="AM517" s="48"/>
    </row>
    <row r="518" spans="1:39" s="12" customFormat="1" ht="13.5" customHeight="1" x14ac:dyDescent="0.25">
      <c r="A518" s="69">
        <v>211</v>
      </c>
      <c r="B518" s="69" t="s">
        <v>24</v>
      </c>
      <c r="C518" s="63">
        <f t="shared" si="19"/>
        <v>9.09</v>
      </c>
      <c r="D518" s="69">
        <v>212</v>
      </c>
      <c r="E518" s="69" t="s">
        <v>24</v>
      </c>
      <c r="F518" s="63">
        <v>0</v>
      </c>
      <c r="G518" s="59" t="s">
        <v>23</v>
      </c>
      <c r="H518" s="71">
        <v>11.71</v>
      </c>
      <c r="I518" s="72" t="s">
        <v>29</v>
      </c>
      <c r="J518" s="94"/>
      <c r="K518" s="61"/>
      <c r="L518" s="61"/>
      <c r="M518" s="61"/>
      <c r="N518" s="61"/>
      <c r="O518" s="61"/>
      <c r="P518" s="61"/>
      <c r="Q518" s="17"/>
      <c r="R518" s="94"/>
      <c r="S518" s="17"/>
      <c r="T518" s="17"/>
      <c r="U518" s="17"/>
      <c r="V518" s="17"/>
      <c r="W518" s="69"/>
      <c r="X518" s="94"/>
      <c r="Y518" s="47"/>
      <c r="Z518" s="48"/>
      <c r="AA518" s="48"/>
      <c r="AB518" s="48"/>
      <c r="AC518" s="48"/>
      <c r="AD518" s="48"/>
      <c r="AE518" s="48"/>
      <c r="AF518" s="48"/>
      <c r="AG518" s="48"/>
      <c r="AH518" s="48"/>
      <c r="AI518" s="48"/>
      <c r="AJ518" s="48"/>
      <c r="AK518" s="48"/>
      <c r="AL518" s="48"/>
      <c r="AM518" s="48"/>
    </row>
    <row r="519" spans="1:39" s="12" customFormat="1" ht="13.5" customHeight="1" x14ac:dyDescent="0.25">
      <c r="A519" s="69">
        <v>212</v>
      </c>
      <c r="B519" s="69" t="s">
        <v>24</v>
      </c>
      <c r="C519" s="63">
        <f t="shared" si="19"/>
        <v>0</v>
      </c>
      <c r="D519" s="69">
        <v>213</v>
      </c>
      <c r="E519" s="69" t="s">
        <v>24</v>
      </c>
      <c r="F519" s="63">
        <v>0</v>
      </c>
      <c r="G519" s="59" t="s">
        <v>23</v>
      </c>
      <c r="H519" s="71">
        <v>20</v>
      </c>
      <c r="I519" s="72" t="s">
        <v>29</v>
      </c>
      <c r="J519" s="61"/>
      <c r="K519" s="61"/>
      <c r="L519" s="61"/>
      <c r="M519" s="61"/>
      <c r="N519" s="61"/>
      <c r="O519" s="61"/>
      <c r="P519" s="69">
        <v>3</v>
      </c>
      <c r="Q519" s="61"/>
      <c r="R519" s="92">
        <f>2.04+20.07</f>
        <v>22.11</v>
      </c>
      <c r="S519" s="61"/>
      <c r="T519" s="61"/>
      <c r="U519" s="61"/>
      <c r="V519" s="61"/>
      <c r="W519" s="57"/>
      <c r="X519" s="57"/>
      <c r="Y519" s="47"/>
      <c r="Z519" s="48"/>
      <c r="AA519" s="48"/>
      <c r="AB519" s="48"/>
      <c r="AC519" s="48"/>
      <c r="AD519" s="48"/>
      <c r="AE519" s="48"/>
      <c r="AF519" s="48"/>
      <c r="AG519" s="48"/>
      <c r="AH519" s="48"/>
      <c r="AI519" s="48"/>
      <c r="AJ519" s="48"/>
      <c r="AK519" s="48"/>
      <c r="AL519" s="48"/>
      <c r="AM519" s="48"/>
    </row>
    <row r="520" spans="1:39" s="12" customFormat="1" ht="13.5" customHeight="1" x14ac:dyDescent="0.25">
      <c r="A520" s="69">
        <v>213</v>
      </c>
      <c r="B520" s="69" t="s">
        <v>24</v>
      </c>
      <c r="C520" s="63">
        <f t="shared" si="19"/>
        <v>0</v>
      </c>
      <c r="D520" s="69">
        <v>213</v>
      </c>
      <c r="E520" s="69" t="s">
        <v>24</v>
      </c>
      <c r="F520" s="63">
        <v>11.58</v>
      </c>
      <c r="G520" s="59" t="s">
        <v>23</v>
      </c>
      <c r="H520" s="71">
        <v>11.58</v>
      </c>
      <c r="I520" s="72" t="s">
        <v>29</v>
      </c>
      <c r="J520" s="61"/>
      <c r="K520" s="61"/>
      <c r="L520" s="61"/>
      <c r="M520" s="61"/>
      <c r="N520" s="61"/>
      <c r="O520" s="61"/>
      <c r="P520" s="61"/>
      <c r="Q520" s="61"/>
      <c r="R520" s="93"/>
      <c r="S520" s="61"/>
      <c r="T520" s="61"/>
      <c r="U520" s="61"/>
      <c r="V520" s="61"/>
      <c r="W520" s="57"/>
      <c r="X520" s="57"/>
      <c r="Y520" s="47"/>
      <c r="Z520" s="48"/>
      <c r="AA520" s="48"/>
      <c r="AB520" s="48"/>
      <c r="AC520" s="48"/>
      <c r="AD520" s="48"/>
      <c r="AE520" s="48"/>
      <c r="AF520" s="48"/>
      <c r="AG520" s="48"/>
      <c r="AH520" s="48"/>
      <c r="AI520" s="48"/>
      <c r="AJ520" s="48"/>
      <c r="AK520" s="48"/>
      <c r="AL520" s="48"/>
      <c r="AM520" s="48"/>
    </row>
    <row r="521" spans="1:39" s="12" customFormat="1" ht="13.5" customHeight="1" x14ac:dyDescent="0.25">
      <c r="A521" s="69">
        <v>213</v>
      </c>
      <c r="B521" s="69" t="s">
        <v>24</v>
      </c>
      <c r="C521" s="63">
        <f t="shared" si="19"/>
        <v>11.58</v>
      </c>
      <c r="D521" s="69">
        <v>214</v>
      </c>
      <c r="E521" s="69" t="s">
        <v>24</v>
      </c>
      <c r="F521" s="63">
        <v>0</v>
      </c>
      <c r="G521" s="59" t="s">
        <v>23</v>
      </c>
      <c r="H521" s="71">
        <v>8.68</v>
      </c>
      <c r="I521" s="72" t="s">
        <v>32</v>
      </c>
      <c r="J521" s="61"/>
      <c r="K521" s="61"/>
      <c r="L521" s="61"/>
      <c r="M521" s="61"/>
      <c r="N521" s="61"/>
      <c r="O521" s="61"/>
      <c r="P521" s="61"/>
      <c r="Q521" s="61"/>
      <c r="R521" s="94"/>
      <c r="S521" s="61"/>
      <c r="T521" s="61"/>
      <c r="U521" s="61"/>
      <c r="V521" s="61"/>
      <c r="W521" s="57"/>
      <c r="X521" s="57"/>
      <c r="Y521" s="47"/>
      <c r="Z521" s="48"/>
      <c r="AA521" s="48"/>
      <c r="AB521" s="48"/>
      <c r="AC521" s="48"/>
      <c r="AD521" s="48"/>
      <c r="AE521" s="48"/>
      <c r="AF521" s="48"/>
      <c r="AG521" s="48"/>
      <c r="AH521" s="48"/>
      <c r="AI521" s="48"/>
      <c r="AJ521" s="48"/>
      <c r="AK521" s="48"/>
      <c r="AL521" s="48"/>
      <c r="AM521" s="48"/>
    </row>
    <row r="522" spans="1:39" s="12" customFormat="1" ht="13.5" customHeight="1" x14ac:dyDescent="0.25">
      <c r="A522" s="69">
        <v>214</v>
      </c>
      <c r="B522" s="69" t="s">
        <v>24</v>
      </c>
      <c r="C522" s="63">
        <v>0</v>
      </c>
      <c r="D522" s="69">
        <v>214</v>
      </c>
      <c r="E522" s="69" t="s">
        <v>24</v>
      </c>
      <c r="F522" s="63">
        <v>11.55</v>
      </c>
      <c r="G522" s="59" t="s">
        <v>23</v>
      </c>
      <c r="H522" s="71">
        <v>12.05</v>
      </c>
      <c r="I522" s="72" t="s">
        <v>32</v>
      </c>
      <c r="J522" s="61"/>
      <c r="K522" s="61"/>
      <c r="L522" s="61"/>
      <c r="M522" s="61"/>
      <c r="N522" s="61"/>
      <c r="O522" s="61"/>
      <c r="P522" s="92">
        <v>1</v>
      </c>
      <c r="Q522" s="61"/>
      <c r="R522" s="92">
        <v>12.95</v>
      </c>
      <c r="S522" s="61"/>
      <c r="T522" s="61"/>
      <c r="U522" s="61"/>
      <c r="V522" s="61"/>
      <c r="W522" s="57"/>
      <c r="X522" s="57"/>
      <c r="Y522" s="47"/>
      <c r="Z522" s="48"/>
      <c r="AA522" s="48"/>
      <c r="AB522" s="48"/>
      <c r="AC522" s="48"/>
      <c r="AD522" s="48"/>
      <c r="AE522" s="48"/>
      <c r="AF522" s="48"/>
      <c r="AG522" s="48"/>
      <c r="AH522" s="48"/>
      <c r="AI522" s="48"/>
      <c r="AJ522" s="48"/>
      <c r="AK522" s="48"/>
      <c r="AL522" s="48"/>
      <c r="AM522" s="48"/>
    </row>
    <row r="523" spans="1:39" s="12" customFormat="1" ht="13.5" customHeight="1" x14ac:dyDescent="0.25">
      <c r="A523" s="69">
        <v>214</v>
      </c>
      <c r="B523" s="69" t="s">
        <v>24</v>
      </c>
      <c r="C523" s="63">
        <f t="shared" ref="C523:C535" si="20">F522</f>
        <v>11.55</v>
      </c>
      <c r="D523" s="69">
        <v>215</v>
      </c>
      <c r="E523" s="69" t="s">
        <v>24</v>
      </c>
      <c r="F523" s="63">
        <v>0</v>
      </c>
      <c r="G523" s="59" t="s">
        <v>23</v>
      </c>
      <c r="H523" s="71">
        <v>8.61</v>
      </c>
      <c r="I523" s="72" t="s">
        <v>29</v>
      </c>
      <c r="J523" s="61"/>
      <c r="K523" s="61"/>
      <c r="L523" s="61"/>
      <c r="M523" s="61"/>
      <c r="N523" s="61"/>
      <c r="O523" s="61"/>
      <c r="P523" s="94"/>
      <c r="Q523" s="61"/>
      <c r="R523" s="94"/>
      <c r="S523" s="61"/>
      <c r="T523" s="61"/>
      <c r="U523" s="61"/>
      <c r="V523" s="61"/>
      <c r="W523" s="57"/>
      <c r="X523" s="57"/>
      <c r="Y523" s="47"/>
      <c r="Z523" s="48"/>
      <c r="AA523" s="48"/>
      <c r="AB523" s="48"/>
      <c r="AC523" s="48"/>
      <c r="AD523" s="48"/>
      <c r="AE523" s="48"/>
      <c r="AF523" s="48"/>
      <c r="AG523" s="48"/>
      <c r="AH523" s="48"/>
      <c r="AI523" s="48"/>
      <c r="AJ523" s="48"/>
      <c r="AK523" s="48"/>
      <c r="AL523" s="48"/>
      <c r="AM523" s="48"/>
    </row>
    <row r="524" spans="1:39" s="12" customFormat="1" ht="13.5" customHeight="1" x14ac:dyDescent="0.25">
      <c r="A524" s="69">
        <v>215</v>
      </c>
      <c r="B524" s="69" t="s">
        <v>24</v>
      </c>
      <c r="C524" s="63">
        <f t="shared" si="20"/>
        <v>0</v>
      </c>
      <c r="D524" s="69">
        <v>216</v>
      </c>
      <c r="E524" s="69" t="s">
        <v>24</v>
      </c>
      <c r="F524" s="63">
        <v>0</v>
      </c>
      <c r="G524" s="59" t="s">
        <v>23</v>
      </c>
      <c r="H524" s="71">
        <v>20.52</v>
      </c>
      <c r="I524" s="72" t="s">
        <v>29</v>
      </c>
      <c r="J524" s="61"/>
      <c r="K524" s="61"/>
      <c r="L524" s="61"/>
      <c r="M524" s="61"/>
      <c r="N524" s="61"/>
      <c r="O524" s="61"/>
      <c r="P524" s="69">
        <v>3</v>
      </c>
      <c r="Q524" s="61"/>
      <c r="R524" s="61"/>
      <c r="S524" s="61"/>
      <c r="T524" s="61"/>
      <c r="U524" s="61"/>
      <c r="V524" s="61"/>
      <c r="W524" s="57"/>
      <c r="X524" s="57"/>
      <c r="Y524" s="47"/>
      <c r="Z524" s="48"/>
      <c r="AA524" s="48"/>
      <c r="AB524" s="48"/>
      <c r="AC524" s="48"/>
      <c r="AD524" s="48"/>
      <c r="AE524" s="48"/>
      <c r="AF524" s="48"/>
      <c r="AG524" s="48"/>
      <c r="AH524" s="48"/>
      <c r="AI524" s="48"/>
      <c r="AJ524" s="48"/>
      <c r="AK524" s="48"/>
      <c r="AL524" s="48"/>
      <c r="AM524" s="48"/>
    </row>
    <row r="525" spans="1:39" s="12" customFormat="1" ht="13.5" customHeight="1" x14ac:dyDescent="0.25">
      <c r="A525" s="69">
        <v>216</v>
      </c>
      <c r="B525" s="69" t="s">
        <v>24</v>
      </c>
      <c r="C525" s="63">
        <f t="shared" si="20"/>
        <v>0</v>
      </c>
      <c r="D525" s="69">
        <v>217</v>
      </c>
      <c r="E525" s="69" t="s">
        <v>24</v>
      </c>
      <c r="F525" s="63">
        <v>0</v>
      </c>
      <c r="G525" s="59" t="s">
        <v>23</v>
      </c>
      <c r="H525" s="71">
        <v>20.23</v>
      </c>
      <c r="I525" s="72" t="s">
        <v>29</v>
      </c>
      <c r="J525" s="61"/>
      <c r="K525" s="61"/>
      <c r="L525" s="61"/>
      <c r="M525" s="61"/>
      <c r="N525" s="61"/>
      <c r="O525" s="61"/>
      <c r="P525" s="69">
        <v>3</v>
      </c>
      <c r="Q525" s="61"/>
      <c r="R525" s="61"/>
      <c r="S525" s="61"/>
      <c r="T525" s="61"/>
      <c r="U525" s="61"/>
      <c r="V525" s="61"/>
      <c r="W525" s="57"/>
      <c r="X525" s="57"/>
      <c r="Y525" s="47"/>
      <c r="Z525" s="48"/>
      <c r="AA525" s="48"/>
      <c r="AB525" s="48"/>
      <c r="AC525" s="48"/>
      <c r="AD525" s="48"/>
      <c r="AE525" s="48"/>
      <c r="AF525" s="48"/>
      <c r="AG525" s="48"/>
      <c r="AH525" s="48"/>
      <c r="AI525" s="48"/>
      <c r="AJ525" s="48"/>
      <c r="AK525" s="48"/>
      <c r="AL525" s="48"/>
      <c r="AM525" s="48"/>
    </row>
    <row r="526" spans="1:39" s="12" customFormat="1" ht="13.5" customHeight="1" x14ac:dyDescent="0.25">
      <c r="A526" s="69">
        <v>217</v>
      </c>
      <c r="B526" s="69" t="s">
        <v>24</v>
      </c>
      <c r="C526" s="63">
        <f t="shared" si="20"/>
        <v>0</v>
      </c>
      <c r="D526" s="69">
        <v>217</v>
      </c>
      <c r="E526" s="69" t="s">
        <v>24</v>
      </c>
      <c r="F526" s="63">
        <v>13.95</v>
      </c>
      <c r="G526" s="59" t="s">
        <v>23</v>
      </c>
      <c r="H526" s="71">
        <v>13.99</v>
      </c>
      <c r="I526" s="72" t="s">
        <v>29</v>
      </c>
      <c r="J526" s="92">
        <f>6.06+6.02</f>
        <v>12.079999999999998</v>
      </c>
      <c r="K526" s="61"/>
      <c r="L526" s="61"/>
      <c r="M526" s="61"/>
      <c r="N526" s="61"/>
      <c r="O526" s="61"/>
      <c r="P526" s="61"/>
      <c r="Q526" s="61"/>
      <c r="R526" s="92">
        <v>1.71</v>
      </c>
      <c r="S526" s="61"/>
      <c r="T526" s="61"/>
      <c r="U526" s="61"/>
      <c r="V526" s="61"/>
      <c r="W526" s="57"/>
      <c r="X526" s="57"/>
      <c r="Y526" s="47"/>
      <c r="Z526" s="48"/>
      <c r="AA526" s="48"/>
      <c r="AB526" s="48"/>
      <c r="AC526" s="48"/>
      <c r="AD526" s="48"/>
      <c r="AE526" s="48"/>
      <c r="AF526" s="48"/>
      <c r="AG526" s="48"/>
      <c r="AH526" s="48"/>
      <c r="AI526" s="48"/>
      <c r="AJ526" s="48"/>
      <c r="AK526" s="48"/>
      <c r="AL526" s="48"/>
      <c r="AM526" s="48"/>
    </row>
    <row r="527" spans="1:39" s="12" customFormat="1" ht="13.5" customHeight="1" x14ac:dyDescent="0.25">
      <c r="A527" s="69">
        <v>217</v>
      </c>
      <c r="B527" s="69" t="s">
        <v>24</v>
      </c>
      <c r="C527" s="63">
        <f t="shared" si="20"/>
        <v>13.95</v>
      </c>
      <c r="D527" s="69">
        <v>218</v>
      </c>
      <c r="E527" s="69" t="s">
        <v>24</v>
      </c>
      <c r="F527" s="63">
        <v>0</v>
      </c>
      <c r="G527" s="59" t="s">
        <v>23</v>
      </c>
      <c r="H527" s="71">
        <v>6.05</v>
      </c>
      <c r="I527" s="72" t="s">
        <v>33</v>
      </c>
      <c r="J527" s="94"/>
      <c r="K527" s="61"/>
      <c r="L527" s="61"/>
      <c r="M527" s="61"/>
      <c r="N527" s="61"/>
      <c r="O527" s="61"/>
      <c r="P527" s="61"/>
      <c r="Q527" s="61"/>
      <c r="R527" s="94"/>
      <c r="S527" s="61"/>
      <c r="T527" s="61"/>
      <c r="U527" s="61"/>
      <c r="V527" s="61"/>
      <c r="W527" s="57"/>
      <c r="X527" s="57"/>
      <c r="Y527" s="47"/>
      <c r="Z527" s="48"/>
      <c r="AA527" s="48"/>
      <c r="AB527" s="48"/>
      <c r="AC527" s="48"/>
      <c r="AD527" s="48"/>
      <c r="AE527" s="48"/>
      <c r="AF527" s="48"/>
      <c r="AG527" s="48"/>
      <c r="AH527" s="48"/>
      <c r="AI527" s="48"/>
      <c r="AJ527" s="48"/>
      <c r="AK527" s="48"/>
      <c r="AL527" s="48"/>
      <c r="AM527" s="48"/>
    </row>
    <row r="528" spans="1:39" s="12" customFormat="1" ht="13.5" customHeight="1" x14ac:dyDescent="0.25">
      <c r="A528" s="69">
        <v>218</v>
      </c>
      <c r="B528" s="69" t="s">
        <v>24</v>
      </c>
      <c r="C528" s="63">
        <f t="shared" si="20"/>
        <v>0</v>
      </c>
      <c r="D528" s="69">
        <v>218</v>
      </c>
      <c r="E528" s="69" t="s">
        <v>24</v>
      </c>
      <c r="F528" s="63">
        <v>7.98</v>
      </c>
      <c r="G528" s="59" t="s">
        <v>23</v>
      </c>
      <c r="H528" s="71">
        <v>8.0500000000000007</v>
      </c>
      <c r="I528" s="72" t="s">
        <v>33</v>
      </c>
      <c r="J528" s="92">
        <f>7.81+8.27</f>
        <v>16.079999999999998</v>
      </c>
      <c r="K528" s="61"/>
      <c r="L528" s="61"/>
      <c r="M528" s="61"/>
      <c r="N528" s="61"/>
      <c r="O528" s="61"/>
      <c r="P528" s="92">
        <v>1</v>
      </c>
      <c r="Q528" s="61"/>
      <c r="R528" s="92">
        <f>2.27+3.03</f>
        <v>5.3</v>
      </c>
      <c r="S528" s="61"/>
      <c r="T528" s="61"/>
      <c r="U528" s="61"/>
      <c r="V528" s="61"/>
      <c r="W528" s="57"/>
      <c r="X528" s="57"/>
      <c r="Y528" s="47"/>
      <c r="Z528" s="48"/>
      <c r="AA528" s="48"/>
      <c r="AB528" s="48"/>
      <c r="AC528" s="48"/>
      <c r="AD528" s="48"/>
      <c r="AE528" s="48"/>
      <c r="AF528" s="48"/>
      <c r="AG528" s="48"/>
      <c r="AH528" s="48"/>
      <c r="AI528" s="48"/>
      <c r="AJ528" s="48"/>
      <c r="AK528" s="48"/>
      <c r="AL528" s="48"/>
      <c r="AM528" s="48"/>
    </row>
    <row r="529" spans="1:39" s="12" customFormat="1" ht="13.5" customHeight="1" x14ac:dyDescent="0.25">
      <c r="A529" s="69">
        <v>218</v>
      </c>
      <c r="B529" s="69" t="s">
        <v>24</v>
      </c>
      <c r="C529" s="63">
        <f t="shared" si="20"/>
        <v>7.98</v>
      </c>
      <c r="D529" s="69">
        <v>219</v>
      </c>
      <c r="E529" s="69" t="s">
        <v>24</v>
      </c>
      <c r="F529" s="63">
        <v>0</v>
      </c>
      <c r="G529" s="59" t="s">
        <v>23</v>
      </c>
      <c r="H529" s="71">
        <v>12.54</v>
      </c>
      <c r="I529" s="72" t="s">
        <v>29</v>
      </c>
      <c r="J529" s="94"/>
      <c r="K529" s="61"/>
      <c r="L529" s="61"/>
      <c r="M529" s="61"/>
      <c r="N529" s="61"/>
      <c r="O529" s="61"/>
      <c r="P529" s="94"/>
      <c r="Q529" s="61"/>
      <c r="R529" s="94"/>
      <c r="S529" s="61"/>
      <c r="T529" s="61"/>
      <c r="U529" s="61"/>
      <c r="V529" s="61"/>
      <c r="W529" s="57"/>
      <c r="X529" s="57"/>
      <c r="Y529" s="47"/>
      <c r="Z529" s="48"/>
      <c r="AA529" s="48"/>
      <c r="AB529" s="48"/>
      <c r="AC529" s="48"/>
      <c r="AD529" s="48"/>
      <c r="AE529" s="48"/>
      <c r="AF529" s="48"/>
      <c r="AG529" s="48"/>
      <c r="AH529" s="48"/>
      <c r="AI529" s="48"/>
      <c r="AJ529" s="48"/>
      <c r="AK529" s="48"/>
      <c r="AL529" s="48"/>
      <c r="AM529" s="48"/>
    </row>
    <row r="530" spans="1:39" s="12" customFormat="1" ht="13.5" customHeight="1" x14ac:dyDescent="0.25">
      <c r="A530" s="69">
        <v>219</v>
      </c>
      <c r="B530" s="69" t="s">
        <v>24</v>
      </c>
      <c r="C530" s="63">
        <f t="shared" si="20"/>
        <v>0</v>
      </c>
      <c r="D530" s="69">
        <v>220</v>
      </c>
      <c r="E530" s="69" t="s">
        <v>24</v>
      </c>
      <c r="F530" s="63">
        <v>0</v>
      </c>
      <c r="G530" s="59" t="s">
        <v>23</v>
      </c>
      <c r="H530" s="71">
        <v>20.190000000000001</v>
      </c>
      <c r="I530" s="72" t="s">
        <v>29</v>
      </c>
      <c r="J530" s="61"/>
      <c r="K530" s="61"/>
      <c r="L530" s="61"/>
      <c r="M530" s="61"/>
      <c r="N530" s="61"/>
      <c r="O530" s="61"/>
      <c r="P530" s="69">
        <v>2</v>
      </c>
      <c r="Q530" s="61"/>
      <c r="R530" s="61"/>
      <c r="S530" s="61"/>
      <c r="T530" s="61"/>
      <c r="U530" s="61"/>
      <c r="V530" s="61"/>
      <c r="W530" s="57"/>
      <c r="X530" s="57"/>
      <c r="Y530" s="47"/>
      <c r="Z530" s="48"/>
      <c r="AA530" s="48"/>
      <c r="AB530" s="48"/>
      <c r="AC530" s="48"/>
      <c r="AD530" s="48"/>
      <c r="AE530" s="48"/>
      <c r="AF530" s="48"/>
      <c r="AG530" s="48"/>
      <c r="AH530" s="48"/>
      <c r="AI530" s="48"/>
      <c r="AJ530" s="48"/>
      <c r="AK530" s="48"/>
      <c r="AL530" s="48"/>
      <c r="AM530" s="48"/>
    </row>
    <row r="531" spans="1:39" s="12" customFormat="1" ht="13.5" customHeight="1" x14ac:dyDescent="0.25">
      <c r="A531" s="69">
        <v>220</v>
      </c>
      <c r="B531" s="69" t="s">
        <v>24</v>
      </c>
      <c r="C531" s="63">
        <f t="shared" si="20"/>
        <v>0</v>
      </c>
      <c r="D531" s="69">
        <v>220</v>
      </c>
      <c r="E531" s="69" t="s">
        <v>24</v>
      </c>
      <c r="F531" s="63">
        <v>3.27</v>
      </c>
      <c r="G531" s="59" t="s">
        <v>23</v>
      </c>
      <c r="H531" s="71">
        <v>3.45</v>
      </c>
      <c r="I531" s="72" t="s">
        <v>29</v>
      </c>
      <c r="J531" s="92">
        <f>11.38+13.76</f>
        <v>25.14</v>
      </c>
      <c r="K531" s="61"/>
      <c r="L531" s="61"/>
      <c r="M531" s="61"/>
      <c r="N531" s="61"/>
      <c r="O531" s="61"/>
      <c r="P531" s="92">
        <v>1</v>
      </c>
      <c r="Q531" s="61"/>
      <c r="R531" s="61"/>
      <c r="S531" s="61"/>
      <c r="T531" s="61"/>
      <c r="U531" s="61"/>
      <c r="V531" s="61"/>
      <c r="W531" s="57"/>
      <c r="X531" s="92">
        <v>2</v>
      </c>
      <c r="Y531" s="47"/>
      <c r="Z531" s="48"/>
      <c r="AA531" s="48"/>
      <c r="AB531" s="48"/>
      <c r="AC531" s="48"/>
      <c r="AD531" s="48"/>
      <c r="AE531" s="48"/>
      <c r="AF531" s="48"/>
      <c r="AG531" s="48"/>
      <c r="AH531" s="48"/>
      <c r="AI531" s="48"/>
      <c r="AJ531" s="48"/>
      <c r="AK531" s="48"/>
      <c r="AL531" s="48"/>
      <c r="AM531" s="48"/>
    </row>
    <row r="532" spans="1:39" s="12" customFormat="1" ht="13.5" customHeight="1" x14ac:dyDescent="0.25">
      <c r="A532" s="69">
        <v>220</v>
      </c>
      <c r="B532" s="69" t="s">
        <v>24</v>
      </c>
      <c r="C532" s="63">
        <f t="shared" si="20"/>
        <v>3.27</v>
      </c>
      <c r="D532" s="69">
        <v>220</v>
      </c>
      <c r="E532" s="69" t="s">
        <v>24</v>
      </c>
      <c r="F532" s="63">
        <v>15.3</v>
      </c>
      <c r="G532" s="59" t="s">
        <v>23</v>
      </c>
      <c r="H532" s="71">
        <v>12.44</v>
      </c>
      <c r="I532" s="72" t="s">
        <v>33</v>
      </c>
      <c r="J532" s="93"/>
      <c r="K532" s="61"/>
      <c r="L532" s="61"/>
      <c r="M532" s="61"/>
      <c r="N532" s="61"/>
      <c r="O532" s="61"/>
      <c r="P532" s="93"/>
      <c r="Q532" s="61"/>
      <c r="R532" s="61"/>
      <c r="S532" s="61"/>
      <c r="T532" s="61"/>
      <c r="U532" s="61"/>
      <c r="V532" s="61"/>
      <c r="W532" s="57"/>
      <c r="X532" s="93"/>
      <c r="Y532" s="47"/>
      <c r="Z532" s="48"/>
      <c r="AA532" s="48"/>
      <c r="AB532" s="48"/>
      <c r="AC532" s="48"/>
      <c r="AD532" s="48"/>
      <c r="AE532" s="48"/>
      <c r="AF532" s="48"/>
      <c r="AG532" s="48"/>
      <c r="AH532" s="48"/>
      <c r="AI532" s="48"/>
      <c r="AJ532" s="48"/>
      <c r="AK532" s="48"/>
      <c r="AL532" s="48"/>
      <c r="AM532" s="48"/>
    </row>
    <row r="533" spans="1:39" s="12" customFormat="1" ht="13.5" customHeight="1" x14ac:dyDescent="0.25">
      <c r="A533" s="69">
        <v>220</v>
      </c>
      <c r="B533" s="69" t="s">
        <v>24</v>
      </c>
      <c r="C533" s="63">
        <f t="shared" si="20"/>
        <v>15.3</v>
      </c>
      <c r="D533" s="69">
        <v>221</v>
      </c>
      <c r="E533" s="69" t="s">
        <v>24</v>
      </c>
      <c r="F533" s="63">
        <v>0</v>
      </c>
      <c r="G533" s="59" t="s">
        <v>23</v>
      </c>
      <c r="H533" s="71">
        <v>4.99</v>
      </c>
      <c r="I533" s="72" t="s">
        <v>29</v>
      </c>
      <c r="J533" s="94"/>
      <c r="K533" s="61"/>
      <c r="L533" s="61"/>
      <c r="M533" s="61"/>
      <c r="N533" s="61"/>
      <c r="O533" s="61"/>
      <c r="P533" s="94"/>
      <c r="Q533" s="61"/>
      <c r="R533" s="61"/>
      <c r="S533" s="61"/>
      <c r="T533" s="61"/>
      <c r="U533" s="61"/>
      <c r="V533" s="61"/>
      <c r="W533" s="57"/>
      <c r="X533" s="94"/>
      <c r="Y533" s="47"/>
      <c r="Z533" s="48"/>
      <c r="AA533" s="48"/>
      <c r="AB533" s="48"/>
      <c r="AC533" s="48"/>
      <c r="AD533" s="48"/>
      <c r="AE533" s="48"/>
      <c r="AF533" s="48"/>
      <c r="AG533" s="48"/>
      <c r="AH533" s="48"/>
      <c r="AI533" s="48"/>
      <c r="AJ533" s="48"/>
      <c r="AK533" s="48"/>
      <c r="AL533" s="48"/>
      <c r="AM533" s="48"/>
    </row>
    <row r="534" spans="1:39" s="12" customFormat="1" ht="13.5" customHeight="1" x14ac:dyDescent="0.25">
      <c r="A534" s="69">
        <v>221</v>
      </c>
      <c r="B534" s="69" t="s">
        <v>24</v>
      </c>
      <c r="C534" s="63">
        <f t="shared" si="20"/>
        <v>0</v>
      </c>
      <c r="D534" s="69">
        <v>222</v>
      </c>
      <c r="E534" s="69" t="s">
        <v>24</v>
      </c>
      <c r="F534" s="63">
        <v>0</v>
      </c>
      <c r="G534" s="59" t="s">
        <v>23</v>
      </c>
      <c r="H534" s="71">
        <v>20</v>
      </c>
      <c r="I534" s="72" t="s">
        <v>29</v>
      </c>
      <c r="J534" s="61"/>
      <c r="K534" s="61"/>
      <c r="L534" s="61"/>
      <c r="M534" s="61"/>
      <c r="N534" s="61"/>
      <c r="O534" s="61"/>
      <c r="P534" s="69">
        <v>1</v>
      </c>
      <c r="Q534" s="61"/>
      <c r="R534" s="61"/>
      <c r="S534" s="61"/>
      <c r="T534" s="61"/>
      <c r="U534" s="61"/>
      <c r="V534" s="61"/>
      <c r="W534" s="57"/>
      <c r="X534" s="57"/>
      <c r="Y534" s="47"/>
      <c r="Z534" s="48"/>
      <c r="AA534" s="48"/>
      <c r="AB534" s="48"/>
      <c r="AC534" s="48"/>
      <c r="AD534" s="48"/>
      <c r="AE534" s="48"/>
      <c r="AF534" s="48"/>
      <c r="AG534" s="48"/>
      <c r="AH534" s="48"/>
      <c r="AI534" s="48"/>
      <c r="AJ534" s="48"/>
      <c r="AK534" s="48"/>
      <c r="AL534" s="48"/>
      <c r="AM534" s="48"/>
    </row>
    <row r="535" spans="1:39" s="12" customFormat="1" ht="13.5" customHeight="1" x14ac:dyDescent="0.25">
      <c r="A535" s="69">
        <v>222</v>
      </c>
      <c r="B535" s="69" t="s">
        <v>24</v>
      </c>
      <c r="C535" s="63">
        <f t="shared" si="20"/>
        <v>0</v>
      </c>
      <c r="D535" s="69">
        <v>223</v>
      </c>
      <c r="E535" s="69" t="s">
        <v>24</v>
      </c>
      <c r="F535" s="63">
        <v>0</v>
      </c>
      <c r="G535" s="59" t="s">
        <v>23</v>
      </c>
      <c r="H535" s="71">
        <v>20.010000000000002</v>
      </c>
      <c r="I535" s="72" t="s">
        <v>29</v>
      </c>
      <c r="J535" s="61"/>
      <c r="K535" s="61"/>
      <c r="L535" s="61"/>
      <c r="M535" s="61"/>
      <c r="N535" s="61"/>
      <c r="O535" s="61"/>
      <c r="P535" s="61"/>
      <c r="Q535" s="61"/>
      <c r="R535" s="61"/>
      <c r="S535" s="61"/>
      <c r="T535" s="61"/>
      <c r="U535" s="61"/>
      <c r="V535" s="61"/>
      <c r="W535" s="57"/>
      <c r="X535" s="57"/>
      <c r="Y535" s="47"/>
      <c r="Z535" s="48"/>
      <c r="AA535" s="48"/>
      <c r="AB535" s="48"/>
      <c r="AC535" s="48"/>
      <c r="AD535" s="48"/>
      <c r="AE535" s="48"/>
      <c r="AF535" s="48"/>
      <c r="AG535" s="48"/>
      <c r="AH535" s="48"/>
      <c r="AI535" s="48"/>
      <c r="AJ535" s="48"/>
      <c r="AK535" s="48"/>
      <c r="AL535" s="48"/>
      <c r="AM535" s="48"/>
    </row>
    <row r="536" spans="1:39" s="12" customFormat="1" ht="13.5" customHeight="1" x14ac:dyDescent="0.25">
      <c r="A536" s="69">
        <v>223</v>
      </c>
      <c r="B536" s="69" t="s">
        <v>24</v>
      </c>
      <c r="C536" s="63">
        <f>F535</f>
        <v>0</v>
      </c>
      <c r="D536" s="69">
        <v>224</v>
      </c>
      <c r="E536" s="69" t="s">
        <v>24</v>
      </c>
      <c r="F536" s="63">
        <v>0</v>
      </c>
      <c r="G536" s="59" t="s">
        <v>23</v>
      </c>
      <c r="H536" s="71">
        <v>20.65</v>
      </c>
      <c r="I536" s="72" t="s">
        <v>29</v>
      </c>
      <c r="J536" s="61"/>
      <c r="K536" s="61"/>
      <c r="L536" s="61"/>
      <c r="M536" s="61"/>
      <c r="N536" s="61"/>
      <c r="O536" s="61"/>
      <c r="P536" s="61"/>
      <c r="Q536" s="61"/>
      <c r="R536" s="66">
        <v>1.32</v>
      </c>
      <c r="S536" s="61"/>
      <c r="T536" s="61"/>
      <c r="U536" s="61"/>
      <c r="V536" s="61"/>
      <c r="W536" s="57"/>
      <c r="X536" s="57"/>
      <c r="Y536" s="47"/>
      <c r="Z536" s="48"/>
      <c r="AA536" s="48"/>
      <c r="AB536" s="48"/>
      <c r="AC536" s="48"/>
      <c r="AD536" s="48"/>
      <c r="AE536" s="48"/>
      <c r="AF536" s="48"/>
      <c r="AG536" s="48"/>
      <c r="AH536" s="48"/>
      <c r="AI536" s="48"/>
      <c r="AJ536" s="48"/>
      <c r="AK536" s="48"/>
      <c r="AL536" s="48"/>
      <c r="AM536" s="48"/>
    </row>
    <row r="537" spans="1:39" s="12" customFormat="1" ht="13.5" customHeight="1" x14ac:dyDescent="0.25">
      <c r="A537" s="69">
        <v>224</v>
      </c>
      <c r="B537" s="69" t="s">
        <v>24</v>
      </c>
      <c r="C537" s="63">
        <f>F536</f>
        <v>0</v>
      </c>
      <c r="D537" s="69">
        <v>225</v>
      </c>
      <c r="E537" s="69" t="s">
        <v>24</v>
      </c>
      <c r="F537" s="63">
        <v>0</v>
      </c>
      <c r="G537" s="59" t="s">
        <v>23</v>
      </c>
      <c r="H537" s="71">
        <v>19.559999999999999</v>
      </c>
      <c r="I537" s="72" t="s">
        <v>29</v>
      </c>
      <c r="J537" s="61"/>
      <c r="K537" s="61"/>
      <c r="L537" s="61"/>
      <c r="M537" s="61"/>
      <c r="N537" s="61"/>
      <c r="O537" s="61"/>
      <c r="P537" s="66">
        <v>1</v>
      </c>
      <c r="Q537" s="61"/>
      <c r="R537" s="66">
        <v>10.66</v>
      </c>
      <c r="S537" s="61"/>
      <c r="T537" s="61"/>
      <c r="U537" s="61"/>
      <c r="V537" s="61"/>
      <c r="W537" s="57"/>
      <c r="X537" s="57"/>
      <c r="Y537" s="47"/>
      <c r="Z537" s="48"/>
      <c r="AA537" s="48"/>
      <c r="AB537" s="48"/>
      <c r="AC537" s="48"/>
      <c r="AD537" s="48"/>
      <c r="AE537" s="48"/>
      <c r="AF537" s="48"/>
      <c r="AG537" s="48"/>
      <c r="AH537" s="48"/>
      <c r="AI537" s="48"/>
      <c r="AJ537" s="48"/>
      <c r="AK537" s="48"/>
      <c r="AL537" s="48"/>
      <c r="AM537" s="48"/>
    </row>
    <row r="538" spans="1:39" s="12" customFormat="1" ht="13.5" customHeight="1" x14ac:dyDescent="0.25">
      <c r="A538" s="69">
        <v>225</v>
      </c>
      <c r="B538" s="69" t="s">
        <v>24</v>
      </c>
      <c r="C538" s="63">
        <f t="shared" ref="C538:C550" si="21">F537</f>
        <v>0</v>
      </c>
      <c r="D538" s="69">
        <v>226</v>
      </c>
      <c r="E538" s="69" t="s">
        <v>24</v>
      </c>
      <c r="F538" s="63">
        <v>0</v>
      </c>
      <c r="G538" s="59" t="s">
        <v>23</v>
      </c>
      <c r="H538" s="71">
        <v>19.98</v>
      </c>
      <c r="I538" s="72" t="s">
        <v>29</v>
      </c>
      <c r="J538" s="61"/>
      <c r="K538" s="61"/>
      <c r="L538" s="61"/>
      <c r="M538" s="61"/>
      <c r="N538" s="61"/>
      <c r="O538" s="61"/>
      <c r="P538" s="61"/>
      <c r="Q538" s="61"/>
      <c r="R538" s="61"/>
      <c r="S538" s="61"/>
      <c r="T538" s="61"/>
      <c r="U538" s="61"/>
      <c r="V538" s="61"/>
      <c r="W538" s="57"/>
      <c r="X538" s="57"/>
      <c r="Y538" s="47"/>
      <c r="Z538" s="48"/>
      <c r="AA538" s="48"/>
      <c r="AB538" s="48"/>
      <c r="AC538" s="48"/>
      <c r="AD538" s="48"/>
      <c r="AE538" s="48"/>
      <c r="AF538" s="48"/>
      <c r="AG538" s="48"/>
      <c r="AH538" s="48"/>
      <c r="AI538" s="48"/>
      <c r="AJ538" s="48"/>
      <c r="AK538" s="48"/>
      <c r="AL538" s="48"/>
      <c r="AM538" s="48"/>
    </row>
    <row r="539" spans="1:39" s="12" customFormat="1" ht="13.5" customHeight="1" x14ac:dyDescent="0.25">
      <c r="A539" s="69">
        <v>226</v>
      </c>
      <c r="B539" s="69" t="s">
        <v>24</v>
      </c>
      <c r="C539" s="63">
        <f t="shared" si="21"/>
        <v>0</v>
      </c>
      <c r="D539" s="69">
        <v>227</v>
      </c>
      <c r="E539" s="69" t="s">
        <v>24</v>
      </c>
      <c r="F539" s="63">
        <v>0</v>
      </c>
      <c r="G539" s="59" t="s">
        <v>23</v>
      </c>
      <c r="H539" s="71">
        <v>21.11</v>
      </c>
      <c r="I539" s="72" t="s">
        <v>29</v>
      </c>
      <c r="J539" s="61"/>
      <c r="K539" s="61"/>
      <c r="L539" s="61"/>
      <c r="M539" s="61"/>
      <c r="N539" s="61"/>
      <c r="O539" s="61"/>
      <c r="P539" s="61"/>
      <c r="Q539" s="61"/>
      <c r="R539" s="69">
        <v>3.12</v>
      </c>
      <c r="S539" s="61"/>
      <c r="T539" s="61"/>
      <c r="U539" s="61"/>
      <c r="V539" s="61"/>
      <c r="W539" s="57"/>
      <c r="X539" s="57"/>
      <c r="Y539" s="47"/>
      <c r="Z539" s="48"/>
      <c r="AA539" s="48"/>
      <c r="AB539" s="48"/>
      <c r="AC539" s="48"/>
      <c r="AD539" s="48"/>
      <c r="AE539" s="48"/>
      <c r="AF539" s="48"/>
      <c r="AG539" s="48"/>
      <c r="AH539" s="48"/>
      <c r="AI539" s="48"/>
      <c r="AJ539" s="48"/>
      <c r="AK539" s="48"/>
      <c r="AL539" s="48"/>
      <c r="AM539" s="48"/>
    </row>
    <row r="540" spans="1:39" s="12" customFormat="1" ht="13.5" customHeight="1" x14ac:dyDescent="0.25">
      <c r="A540" s="69">
        <v>227</v>
      </c>
      <c r="B540" s="69" t="s">
        <v>24</v>
      </c>
      <c r="C540" s="63">
        <f t="shared" si="21"/>
        <v>0</v>
      </c>
      <c r="D540" s="69">
        <v>227</v>
      </c>
      <c r="E540" s="69" t="s">
        <v>24</v>
      </c>
      <c r="F540" s="63">
        <v>8.57</v>
      </c>
      <c r="G540" s="59" t="s">
        <v>23</v>
      </c>
      <c r="H540" s="71">
        <v>8.7899999999999991</v>
      </c>
      <c r="I540" s="72" t="s">
        <v>29</v>
      </c>
      <c r="J540" s="61"/>
      <c r="K540" s="61"/>
      <c r="L540" s="92">
        <v>21.41</v>
      </c>
      <c r="M540" s="61"/>
      <c r="N540" s="61"/>
      <c r="O540" s="61"/>
      <c r="P540" s="61"/>
      <c r="Q540" s="92">
        <v>8</v>
      </c>
      <c r="R540" s="61"/>
      <c r="S540" s="61"/>
      <c r="T540" s="61"/>
      <c r="U540" s="61"/>
      <c r="V540" s="61"/>
      <c r="W540" s="57"/>
      <c r="X540" s="92">
        <v>6</v>
      </c>
      <c r="Y540" s="47"/>
      <c r="Z540" s="48"/>
      <c r="AA540" s="48"/>
      <c r="AB540" s="48"/>
      <c r="AC540" s="48"/>
      <c r="AD540" s="48"/>
      <c r="AE540" s="48"/>
      <c r="AF540" s="48"/>
      <c r="AG540" s="48"/>
      <c r="AH540" s="48"/>
      <c r="AI540" s="48"/>
      <c r="AJ540" s="48"/>
      <c r="AK540" s="48"/>
      <c r="AL540" s="48"/>
      <c r="AM540" s="48"/>
    </row>
    <row r="541" spans="1:39" s="12" customFormat="1" ht="13.5" customHeight="1" x14ac:dyDescent="0.25">
      <c r="A541" s="69">
        <v>227</v>
      </c>
      <c r="B541" s="69" t="s">
        <v>24</v>
      </c>
      <c r="C541" s="63">
        <f t="shared" si="21"/>
        <v>8.57</v>
      </c>
      <c r="D541" s="69">
        <v>227</v>
      </c>
      <c r="E541" s="69" t="s">
        <v>24</v>
      </c>
      <c r="F541" s="63">
        <v>16.8</v>
      </c>
      <c r="G541" s="59" t="s">
        <v>23</v>
      </c>
      <c r="H541" s="71">
        <v>8.24</v>
      </c>
      <c r="I541" s="72" t="s">
        <v>25</v>
      </c>
      <c r="J541" s="61"/>
      <c r="K541" s="61"/>
      <c r="L541" s="93"/>
      <c r="M541" s="61"/>
      <c r="N541" s="61"/>
      <c r="O541" s="61"/>
      <c r="P541" s="61"/>
      <c r="Q541" s="93"/>
      <c r="R541" s="61"/>
      <c r="S541" s="61"/>
      <c r="T541" s="61"/>
      <c r="U541" s="61"/>
      <c r="V541" s="61"/>
      <c r="W541" s="57"/>
      <c r="X541" s="93"/>
      <c r="Y541" s="47"/>
      <c r="Z541" s="48"/>
      <c r="AA541" s="48"/>
      <c r="AB541" s="48"/>
      <c r="AC541" s="48"/>
      <c r="AD541" s="48"/>
      <c r="AE541" s="48"/>
      <c r="AF541" s="48"/>
      <c r="AG541" s="48"/>
      <c r="AH541" s="48"/>
      <c r="AI541" s="48"/>
      <c r="AJ541" s="48"/>
      <c r="AK541" s="48"/>
      <c r="AL541" s="48"/>
      <c r="AM541" s="48"/>
    </row>
    <row r="542" spans="1:39" s="12" customFormat="1" ht="13.5" customHeight="1" x14ac:dyDescent="0.25">
      <c r="A542" s="69">
        <v>227</v>
      </c>
      <c r="B542" s="69" t="s">
        <v>24</v>
      </c>
      <c r="C542" s="63">
        <f t="shared" si="21"/>
        <v>16.8</v>
      </c>
      <c r="D542" s="69">
        <v>228</v>
      </c>
      <c r="E542" s="69" t="s">
        <v>24</v>
      </c>
      <c r="F542" s="63">
        <v>0</v>
      </c>
      <c r="G542" s="59" t="s">
        <v>23</v>
      </c>
      <c r="H542" s="71">
        <v>2.86</v>
      </c>
      <c r="I542" s="72" t="s">
        <v>29</v>
      </c>
      <c r="J542" s="61"/>
      <c r="K542" s="61"/>
      <c r="L542" s="94"/>
      <c r="M542" s="61"/>
      <c r="N542" s="61"/>
      <c r="O542" s="61"/>
      <c r="P542" s="61"/>
      <c r="Q542" s="94"/>
      <c r="R542" s="61"/>
      <c r="S542" s="61"/>
      <c r="T542" s="61"/>
      <c r="U542" s="61"/>
      <c r="V542" s="61"/>
      <c r="W542" s="57"/>
      <c r="X542" s="94"/>
      <c r="Y542" s="47"/>
      <c r="Z542" s="48"/>
      <c r="AA542" s="48"/>
      <c r="AB542" s="48"/>
      <c r="AC542" s="48"/>
      <c r="AD542" s="48"/>
      <c r="AE542" s="48"/>
      <c r="AF542" s="48"/>
      <c r="AG542" s="48"/>
      <c r="AH542" s="48"/>
      <c r="AI542" s="48"/>
      <c r="AJ542" s="48"/>
      <c r="AK542" s="48"/>
      <c r="AL542" s="48"/>
      <c r="AM542" s="48"/>
    </row>
    <row r="543" spans="1:39" s="12" customFormat="1" ht="13.5" customHeight="1" x14ac:dyDescent="0.25">
      <c r="A543" s="69">
        <v>228</v>
      </c>
      <c r="B543" s="69" t="s">
        <v>24</v>
      </c>
      <c r="C543" s="63">
        <f t="shared" si="21"/>
        <v>0</v>
      </c>
      <c r="D543" s="69">
        <v>228</v>
      </c>
      <c r="E543" s="69" t="s">
        <v>24</v>
      </c>
      <c r="F543" s="63">
        <v>3.7</v>
      </c>
      <c r="G543" s="59" t="s">
        <v>23</v>
      </c>
      <c r="H543" s="71">
        <v>3.99</v>
      </c>
      <c r="I543" s="72" t="s">
        <v>29</v>
      </c>
      <c r="J543" s="61"/>
      <c r="K543" s="61"/>
      <c r="L543" s="61"/>
      <c r="M543" s="61"/>
      <c r="N543" s="61"/>
      <c r="O543" s="61"/>
      <c r="P543" s="61"/>
      <c r="Q543" s="61"/>
      <c r="R543" s="61"/>
      <c r="S543" s="61"/>
      <c r="T543" s="61"/>
      <c r="U543" s="61"/>
      <c r="V543" s="61"/>
      <c r="W543" s="57"/>
      <c r="X543" s="57"/>
      <c r="Y543" s="47"/>
      <c r="Z543" s="48"/>
      <c r="AA543" s="48"/>
      <c r="AB543" s="48"/>
      <c r="AC543" s="48"/>
      <c r="AD543" s="48"/>
      <c r="AE543" s="48"/>
      <c r="AF543" s="48"/>
      <c r="AG543" s="48"/>
      <c r="AH543" s="48"/>
      <c r="AI543" s="48"/>
      <c r="AJ543" s="48"/>
      <c r="AK543" s="48"/>
      <c r="AL543" s="48"/>
      <c r="AM543" s="48"/>
    </row>
    <row r="544" spans="1:39" s="12" customFormat="1" ht="13.5" customHeight="1" x14ac:dyDescent="0.25">
      <c r="A544" s="69">
        <v>228</v>
      </c>
      <c r="B544" s="69" t="s">
        <v>24</v>
      </c>
      <c r="C544" s="63">
        <f t="shared" si="21"/>
        <v>3.7</v>
      </c>
      <c r="D544" s="69">
        <v>228</v>
      </c>
      <c r="E544" s="69" t="s">
        <v>24</v>
      </c>
      <c r="F544" s="63">
        <v>8.1199999999999992</v>
      </c>
      <c r="G544" s="36" t="s">
        <v>39</v>
      </c>
      <c r="H544" s="73">
        <v>5.39</v>
      </c>
      <c r="I544" s="72" t="s">
        <v>29</v>
      </c>
      <c r="J544" s="61"/>
      <c r="K544" s="61"/>
      <c r="L544" s="61"/>
      <c r="M544" s="61"/>
      <c r="N544" s="61"/>
      <c r="O544" s="61"/>
      <c r="P544" s="61"/>
      <c r="Q544" s="61"/>
      <c r="R544" s="61"/>
      <c r="S544" s="61"/>
      <c r="T544" s="61"/>
      <c r="U544" s="61"/>
      <c r="V544" s="61"/>
      <c r="W544" s="57"/>
      <c r="X544" s="57"/>
      <c r="Y544" s="47"/>
      <c r="Z544" s="48"/>
      <c r="AA544" s="48"/>
      <c r="AB544" s="48"/>
      <c r="AC544" s="48"/>
      <c r="AD544" s="48"/>
      <c r="AE544" s="48"/>
      <c r="AF544" s="48"/>
      <c r="AG544" s="48"/>
      <c r="AH544" s="48"/>
      <c r="AI544" s="48"/>
      <c r="AJ544" s="48"/>
      <c r="AK544" s="48"/>
      <c r="AL544" s="48"/>
      <c r="AM544" s="48"/>
    </row>
    <row r="545" spans="1:39" s="12" customFormat="1" ht="13.5" customHeight="1" x14ac:dyDescent="0.25">
      <c r="A545" s="69">
        <v>228</v>
      </c>
      <c r="B545" s="69" t="s">
        <v>24</v>
      </c>
      <c r="C545" s="63">
        <f t="shared" si="21"/>
        <v>8.1199999999999992</v>
      </c>
      <c r="D545" s="69">
        <v>229</v>
      </c>
      <c r="E545" s="69" t="s">
        <v>24</v>
      </c>
      <c r="F545" s="63">
        <v>0</v>
      </c>
      <c r="G545" s="59" t="s">
        <v>23</v>
      </c>
      <c r="H545" s="71">
        <v>12.44</v>
      </c>
      <c r="I545" s="72" t="s">
        <v>29</v>
      </c>
      <c r="J545" s="61"/>
      <c r="K545" s="61"/>
      <c r="L545" s="61"/>
      <c r="M545" s="61"/>
      <c r="N545" s="61"/>
      <c r="O545" s="61"/>
      <c r="P545" s="61"/>
      <c r="Q545" s="61"/>
      <c r="R545" s="61"/>
      <c r="S545" s="61"/>
      <c r="T545" s="61"/>
      <c r="U545" s="61"/>
      <c r="V545" s="61"/>
      <c r="W545" s="57"/>
      <c r="X545" s="57"/>
      <c r="Y545" s="47"/>
      <c r="Z545" s="48"/>
      <c r="AA545" s="48"/>
      <c r="AB545" s="48"/>
      <c r="AC545" s="48"/>
      <c r="AD545" s="48"/>
      <c r="AE545" s="48"/>
      <c r="AF545" s="48"/>
      <c r="AG545" s="48"/>
      <c r="AH545" s="48"/>
      <c r="AI545" s="48"/>
      <c r="AJ545" s="48"/>
      <c r="AK545" s="48"/>
      <c r="AL545" s="48"/>
      <c r="AM545" s="48"/>
    </row>
    <row r="546" spans="1:39" s="12" customFormat="1" ht="13.5" customHeight="1" x14ac:dyDescent="0.25">
      <c r="A546" s="69">
        <v>229</v>
      </c>
      <c r="B546" s="69" t="s">
        <v>24</v>
      </c>
      <c r="C546" s="63">
        <f t="shared" si="21"/>
        <v>0</v>
      </c>
      <c r="D546" s="69">
        <v>230</v>
      </c>
      <c r="E546" s="69" t="s">
        <v>24</v>
      </c>
      <c r="F546" s="63">
        <v>0</v>
      </c>
      <c r="G546" s="59" t="s">
        <v>23</v>
      </c>
      <c r="H546" s="71">
        <v>21.66</v>
      </c>
      <c r="I546" s="72" t="s">
        <v>29</v>
      </c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69"/>
      <c r="X546" s="69">
        <v>2</v>
      </c>
      <c r="Y546" s="47"/>
      <c r="Z546" s="48"/>
      <c r="AA546" s="48"/>
      <c r="AB546" s="48"/>
      <c r="AC546" s="48"/>
      <c r="AD546" s="48"/>
      <c r="AE546" s="48"/>
      <c r="AF546" s="48"/>
      <c r="AG546" s="48"/>
      <c r="AH546" s="48"/>
      <c r="AI546" s="48"/>
      <c r="AJ546" s="48"/>
      <c r="AK546" s="48"/>
      <c r="AL546" s="48"/>
      <c r="AM546" s="48"/>
    </row>
    <row r="547" spans="1:39" s="12" customFormat="1" ht="13.5" customHeight="1" x14ac:dyDescent="0.25">
      <c r="A547" s="69">
        <v>230</v>
      </c>
      <c r="B547" s="69" t="s">
        <v>24</v>
      </c>
      <c r="C547" s="63">
        <f t="shared" si="21"/>
        <v>0</v>
      </c>
      <c r="D547" s="69">
        <v>231</v>
      </c>
      <c r="E547" s="69" t="s">
        <v>24</v>
      </c>
      <c r="F547" s="63">
        <v>0</v>
      </c>
      <c r="G547" s="59" t="s">
        <v>23</v>
      </c>
      <c r="H547" s="71">
        <v>20.99</v>
      </c>
      <c r="I547" s="72" t="s">
        <v>29</v>
      </c>
      <c r="J547" s="61"/>
      <c r="K547" s="61"/>
      <c r="L547" s="61"/>
      <c r="M547" s="61"/>
      <c r="N547" s="61"/>
      <c r="O547" s="61"/>
      <c r="P547" s="61"/>
      <c r="Q547" s="61"/>
      <c r="R547" s="61"/>
      <c r="S547" s="61"/>
      <c r="T547" s="61"/>
      <c r="U547" s="61"/>
      <c r="V547" s="61"/>
      <c r="W547" s="57"/>
      <c r="X547" s="57"/>
      <c r="Y547" s="47"/>
      <c r="Z547" s="48"/>
      <c r="AA547" s="48"/>
      <c r="AB547" s="48"/>
      <c r="AC547" s="48"/>
      <c r="AD547" s="48"/>
      <c r="AE547" s="48"/>
      <c r="AF547" s="48"/>
      <c r="AG547" s="48"/>
      <c r="AH547" s="48"/>
      <c r="AI547" s="48"/>
      <c r="AJ547" s="48"/>
      <c r="AK547" s="48"/>
      <c r="AL547" s="48"/>
      <c r="AM547" s="48"/>
    </row>
    <row r="548" spans="1:39" s="12" customFormat="1" ht="13.5" customHeight="1" x14ac:dyDescent="0.25">
      <c r="A548" s="69">
        <v>231</v>
      </c>
      <c r="B548" s="69" t="s">
        <v>24</v>
      </c>
      <c r="C548" s="63">
        <f t="shared" si="21"/>
        <v>0</v>
      </c>
      <c r="D548" s="69">
        <v>232</v>
      </c>
      <c r="E548" s="69" t="s">
        <v>24</v>
      </c>
      <c r="F548" s="63">
        <v>0</v>
      </c>
      <c r="G548" s="59" t="s">
        <v>23</v>
      </c>
      <c r="H548" s="71">
        <v>20.61</v>
      </c>
      <c r="I548" s="72" t="s">
        <v>29</v>
      </c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69"/>
      <c r="X548" s="69">
        <v>2</v>
      </c>
      <c r="Y548" s="47"/>
      <c r="Z548" s="48"/>
      <c r="AA548" s="48"/>
      <c r="AB548" s="48"/>
      <c r="AC548" s="48"/>
      <c r="AD548" s="48"/>
      <c r="AE548" s="48"/>
      <c r="AF548" s="48"/>
      <c r="AG548" s="48"/>
      <c r="AH548" s="48"/>
      <c r="AI548" s="48"/>
      <c r="AJ548" s="48"/>
      <c r="AK548" s="48"/>
      <c r="AL548" s="48"/>
      <c r="AM548" s="48"/>
    </row>
    <row r="549" spans="1:39" s="12" customFormat="1" ht="13.5" customHeight="1" x14ac:dyDescent="0.25">
      <c r="A549" s="69">
        <v>232</v>
      </c>
      <c r="B549" s="69" t="s">
        <v>24</v>
      </c>
      <c r="C549" s="63">
        <f t="shared" si="21"/>
        <v>0</v>
      </c>
      <c r="D549" s="69">
        <v>233</v>
      </c>
      <c r="E549" s="69" t="s">
        <v>24</v>
      </c>
      <c r="F549" s="63">
        <v>0</v>
      </c>
      <c r="G549" s="59" t="s">
        <v>23</v>
      </c>
      <c r="H549" s="71">
        <v>20</v>
      </c>
      <c r="I549" s="72" t="s">
        <v>29</v>
      </c>
      <c r="J549" s="61"/>
      <c r="K549" s="61"/>
      <c r="L549" s="61"/>
      <c r="M549" s="61"/>
      <c r="N549" s="61"/>
      <c r="O549" s="61"/>
      <c r="P549" s="61"/>
      <c r="Q549" s="61"/>
      <c r="R549" s="61"/>
      <c r="S549" s="61"/>
      <c r="T549" s="61"/>
      <c r="U549" s="61"/>
      <c r="V549" s="61"/>
      <c r="W549" s="57"/>
      <c r="X549" s="57"/>
      <c r="Y549" s="47"/>
      <c r="Z549" s="48"/>
      <c r="AA549" s="48"/>
      <c r="AB549" s="48"/>
      <c r="AC549" s="48"/>
      <c r="AD549" s="48"/>
      <c r="AE549" s="48"/>
      <c r="AF549" s="48"/>
      <c r="AG549" s="48"/>
      <c r="AH549" s="48"/>
      <c r="AI549" s="48"/>
      <c r="AJ549" s="48"/>
      <c r="AK549" s="48"/>
      <c r="AL549" s="48"/>
      <c r="AM549" s="48"/>
    </row>
    <row r="550" spans="1:39" s="12" customFormat="1" ht="13.5" customHeight="1" x14ac:dyDescent="0.25">
      <c r="A550" s="69">
        <v>233</v>
      </c>
      <c r="B550" s="69" t="s">
        <v>24</v>
      </c>
      <c r="C550" s="63">
        <f t="shared" si="21"/>
        <v>0</v>
      </c>
      <c r="D550" s="69">
        <v>234</v>
      </c>
      <c r="E550" s="69" t="s">
        <v>24</v>
      </c>
      <c r="F550" s="63">
        <v>0</v>
      </c>
      <c r="G550" s="59" t="s">
        <v>23</v>
      </c>
      <c r="H550" s="71">
        <v>36.64</v>
      </c>
      <c r="I550" s="72" t="s">
        <v>29</v>
      </c>
      <c r="J550" s="61"/>
      <c r="K550" s="61"/>
      <c r="L550" s="69">
        <v>37.1</v>
      </c>
      <c r="M550" s="61"/>
      <c r="N550" s="69">
        <f>0.25+0.25</f>
        <v>0.5</v>
      </c>
      <c r="O550" s="69">
        <v>6.75</v>
      </c>
      <c r="P550" s="61"/>
      <c r="Q550" s="69">
        <v>4</v>
      </c>
      <c r="R550" s="69"/>
      <c r="S550" s="69">
        <v>1</v>
      </c>
      <c r="T550" s="69"/>
      <c r="U550" s="69"/>
      <c r="V550" s="69"/>
      <c r="W550" s="69">
        <v>1</v>
      </c>
      <c r="X550" s="69">
        <v>3</v>
      </c>
      <c r="Y550" s="47"/>
      <c r="Z550" s="48"/>
      <c r="AA550" s="48"/>
      <c r="AB550" s="48"/>
      <c r="AC550" s="48"/>
      <c r="AD550" s="48"/>
      <c r="AE550" s="48"/>
      <c r="AF550" s="48"/>
      <c r="AG550" s="48"/>
      <c r="AH550" s="48"/>
      <c r="AI550" s="48"/>
      <c r="AJ550" s="48"/>
      <c r="AK550" s="48"/>
      <c r="AL550" s="48"/>
      <c r="AM550" s="48"/>
    </row>
    <row r="551" spans="1:39" s="12" customFormat="1" ht="13.5" customHeight="1" x14ac:dyDescent="0.25">
      <c r="A551" s="69">
        <v>228</v>
      </c>
      <c r="B551" s="69" t="s">
        <v>24</v>
      </c>
      <c r="C551" s="63">
        <v>8.1199999999999992</v>
      </c>
      <c r="D551" s="69">
        <v>229</v>
      </c>
      <c r="E551" s="69" t="s">
        <v>24</v>
      </c>
      <c r="F551" s="63">
        <v>0</v>
      </c>
      <c r="G551" s="59" t="s">
        <v>23</v>
      </c>
      <c r="H551" s="71">
        <v>14.47</v>
      </c>
      <c r="I551" s="72" t="s">
        <v>29</v>
      </c>
      <c r="J551" s="61"/>
      <c r="K551" s="61"/>
      <c r="L551" s="17"/>
      <c r="M551" s="61"/>
      <c r="N551" s="17"/>
      <c r="O551" s="17"/>
      <c r="P551" s="61"/>
      <c r="Q551" s="61"/>
      <c r="R551" s="61"/>
      <c r="S551" s="61"/>
      <c r="T551" s="61"/>
      <c r="U551" s="61"/>
      <c r="V551" s="61"/>
      <c r="W551" s="57"/>
      <c r="X551" s="57"/>
      <c r="Y551" s="47"/>
      <c r="Z551" s="48"/>
      <c r="AA551" s="48"/>
      <c r="AB551" s="48"/>
      <c r="AC551" s="48"/>
      <c r="AD551" s="48"/>
      <c r="AE551" s="48"/>
      <c r="AF551" s="48"/>
      <c r="AG551" s="48"/>
      <c r="AH551" s="48"/>
      <c r="AI551" s="48"/>
      <c r="AJ551" s="48"/>
      <c r="AK551" s="48"/>
      <c r="AL551" s="48"/>
      <c r="AM551" s="48"/>
    </row>
    <row r="552" spans="1:39" s="12" customFormat="1" ht="13.5" customHeight="1" x14ac:dyDescent="0.25">
      <c r="A552" s="69">
        <v>229</v>
      </c>
      <c r="B552" s="69" t="s">
        <v>24</v>
      </c>
      <c r="C552" s="63">
        <v>0</v>
      </c>
      <c r="D552" s="69">
        <v>230</v>
      </c>
      <c r="E552" s="69" t="s">
        <v>24</v>
      </c>
      <c r="F552" s="63">
        <v>0</v>
      </c>
      <c r="G552" s="59" t="s">
        <v>23</v>
      </c>
      <c r="H552" s="71">
        <v>21.02</v>
      </c>
      <c r="I552" s="72" t="s">
        <v>29</v>
      </c>
      <c r="J552" s="61"/>
      <c r="K552" s="61"/>
      <c r="L552" s="17"/>
      <c r="M552" s="61"/>
      <c r="N552" s="17"/>
      <c r="O552" s="17"/>
      <c r="P552" s="61"/>
      <c r="Q552" s="61"/>
      <c r="R552" s="61"/>
      <c r="S552" s="61"/>
      <c r="T552" s="61"/>
      <c r="U552" s="61"/>
      <c r="V552" s="61"/>
      <c r="W552" s="57"/>
      <c r="X552" s="57"/>
      <c r="Y552" s="47"/>
      <c r="Z552" s="48"/>
      <c r="AA552" s="48"/>
      <c r="AB552" s="48"/>
      <c r="AC552" s="48"/>
      <c r="AD552" s="48"/>
      <c r="AE552" s="48"/>
      <c r="AF552" s="48"/>
      <c r="AG552" s="48"/>
      <c r="AH552" s="48"/>
      <c r="AI552" s="48"/>
      <c r="AJ552" s="48"/>
      <c r="AK552" s="48"/>
      <c r="AL552" s="48"/>
      <c r="AM552" s="48"/>
    </row>
    <row r="553" spans="1:39" s="12" customFormat="1" ht="13.5" customHeight="1" x14ac:dyDescent="0.25">
      <c r="A553" s="69">
        <v>230</v>
      </c>
      <c r="B553" s="69" t="s">
        <v>24</v>
      </c>
      <c r="C553" s="63">
        <v>0</v>
      </c>
      <c r="D553" s="69">
        <v>231</v>
      </c>
      <c r="E553" s="69" t="s">
        <v>24</v>
      </c>
      <c r="F553" s="63">
        <v>0</v>
      </c>
      <c r="G553" s="59" t="s">
        <v>23</v>
      </c>
      <c r="H553" s="71">
        <v>22.28</v>
      </c>
      <c r="I553" s="72" t="s">
        <v>29</v>
      </c>
      <c r="J553" s="61"/>
      <c r="K553" s="61"/>
      <c r="L553" s="17"/>
      <c r="M553" s="61"/>
      <c r="N553" s="17"/>
      <c r="O553" s="17"/>
      <c r="P553" s="61"/>
      <c r="Q553" s="61"/>
      <c r="R553" s="61"/>
      <c r="S553" s="61"/>
      <c r="T553" s="61"/>
      <c r="U553" s="61"/>
      <c r="V553" s="61"/>
      <c r="W553" s="57"/>
      <c r="X553" s="57"/>
      <c r="Y553" s="47"/>
      <c r="Z553" s="48"/>
      <c r="AA553" s="48"/>
      <c r="AB553" s="48"/>
      <c r="AC553" s="48"/>
      <c r="AD553" s="48"/>
      <c r="AE553" s="48"/>
      <c r="AF553" s="48"/>
      <c r="AG553" s="48"/>
      <c r="AH553" s="48"/>
      <c r="AI553" s="48"/>
      <c r="AJ553" s="48"/>
      <c r="AK553" s="48"/>
      <c r="AL553" s="48"/>
      <c r="AM553" s="48"/>
    </row>
    <row r="554" spans="1:39" s="12" customFormat="1" ht="13.5" customHeight="1" x14ac:dyDescent="0.25">
      <c r="A554" s="69">
        <v>231</v>
      </c>
      <c r="B554" s="69" t="s">
        <v>24</v>
      </c>
      <c r="C554" s="63">
        <v>0</v>
      </c>
      <c r="D554" s="69">
        <v>232</v>
      </c>
      <c r="E554" s="69" t="s">
        <v>24</v>
      </c>
      <c r="F554" s="63">
        <v>0</v>
      </c>
      <c r="G554" s="59" t="s">
        <v>23</v>
      </c>
      <c r="H554" s="71">
        <v>21.7</v>
      </c>
      <c r="I554" s="72" t="s">
        <v>29</v>
      </c>
      <c r="J554" s="61"/>
      <c r="K554" s="61"/>
      <c r="L554" s="17"/>
      <c r="M554" s="61"/>
      <c r="N554" s="17"/>
      <c r="O554" s="17"/>
      <c r="P554" s="61"/>
      <c r="Q554" s="61"/>
      <c r="R554" s="61"/>
      <c r="S554" s="61"/>
      <c r="T554" s="61"/>
      <c r="U554" s="61"/>
      <c r="V554" s="61"/>
      <c r="W554" s="57"/>
      <c r="X554" s="91">
        <v>1</v>
      </c>
      <c r="Y554" s="47"/>
      <c r="Z554" s="48"/>
      <c r="AA554" s="48"/>
      <c r="AB554" s="48"/>
      <c r="AC554" s="48"/>
      <c r="AD554" s="48"/>
      <c r="AE554" s="48"/>
      <c r="AF554" s="48"/>
      <c r="AG554" s="48"/>
      <c r="AH554" s="48"/>
      <c r="AI554" s="48"/>
      <c r="AJ554" s="48"/>
      <c r="AK554" s="48"/>
      <c r="AL554" s="48"/>
      <c r="AM554" s="48"/>
    </row>
    <row r="555" spans="1:39" s="12" customFormat="1" ht="13.5" customHeight="1" x14ac:dyDescent="0.25">
      <c r="A555" s="69">
        <v>232</v>
      </c>
      <c r="B555" s="69" t="s">
        <v>24</v>
      </c>
      <c r="C555" s="63">
        <v>0</v>
      </c>
      <c r="D555" s="69">
        <v>233</v>
      </c>
      <c r="E555" s="69" t="s">
        <v>24</v>
      </c>
      <c r="F555" s="63">
        <v>0</v>
      </c>
      <c r="G555" s="59" t="s">
        <v>23</v>
      </c>
      <c r="H555" s="71">
        <v>20.09</v>
      </c>
      <c r="I555" s="72" t="s">
        <v>29</v>
      </c>
      <c r="J555" s="61"/>
      <c r="K555" s="61"/>
      <c r="L555" s="17"/>
      <c r="M555" s="61"/>
      <c r="N555" s="17"/>
      <c r="O555" s="17"/>
      <c r="P555" s="61"/>
      <c r="Q555" s="61"/>
      <c r="R555" s="61"/>
      <c r="S555" s="61"/>
      <c r="T555" s="61"/>
      <c r="U555" s="61"/>
      <c r="V555" s="61"/>
      <c r="W555" s="57"/>
      <c r="X555" s="57"/>
      <c r="Y555" s="47"/>
      <c r="Z555" s="48"/>
      <c r="AA555" s="48"/>
      <c r="AB555" s="48"/>
      <c r="AC555" s="48"/>
      <c r="AD555" s="48"/>
      <c r="AE555" s="48"/>
      <c r="AF555" s="48"/>
      <c r="AG555" s="48"/>
      <c r="AH555" s="48"/>
      <c r="AI555" s="48"/>
      <c r="AJ555" s="48"/>
      <c r="AK555" s="48"/>
      <c r="AL555" s="48"/>
      <c r="AM555" s="48"/>
    </row>
    <row r="556" spans="1:39" s="12" customFormat="1" ht="13.5" customHeight="1" x14ac:dyDescent="0.25">
      <c r="A556" s="69">
        <v>233</v>
      </c>
      <c r="B556" s="69" t="s">
        <v>24</v>
      </c>
      <c r="C556" s="63">
        <v>0</v>
      </c>
      <c r="D556" s="69">
        <v>234</v>
      </c>
      <c r="E556" s="69" t="s">
        <v>24</v>
      </c>
      <c r="F556" s="63">
        <v>0</v>
      </c>
      <c r="G556" s="59" t="s">
        <v>23</v>
      </c>
      <c r="H556" s="71">
        <v>29.47</v>
      </c>
      <c r="I556" s="72" t="s">
        <v>29</v>
      </c>
      <c r="J556" s="61"/>
      <c r="K556" s="61"/>
      <c r="L556" s="87">
        <v>37.9</v>
      </c>
      <c r="M556" s="61"/>
      <c r="N556" s="69">
        <f>0.25+0.25</f>
        <v>0.5</v>
      </c>
      <c r="O556" s="69">
        <v>6.95</v>
      </c>
      <c r="P556" s="61"/>
      <c r="Q556" s="69">
        <v>4</v>
      </c>
      <c r="R556" s="17"/>
      <c r="S556" s="69"/>
      <c r="T556" s="17"/>
      <c r="U556" s="17"/>
      <c r="V556" s="17"/>
      <c r="W556" s="69">
        <v>1</v>
      </c>
      <c r="X556" s="69">
        <v>4</v>
      </c>
      <c r="Y556" s="47"/>
      <c r="Z556" s="48"/>
      <c r="AA556" s="48"/>
      <c r="AB556" s="48"/>
      <c r="AC556" s="48"/>
      <c r="AD556" s="48"/>
      <c r="AE556" s="48"/>
      <c r="AF556" s="48"/>
      <c r="AG556" s="48"/>
      <c r="AH556" s="48"/>
      <c r="AI556" s="48"/>
      <c r="AJ556" s="48"/>
      <c r="AK556" s="48"/>
      <c r="AL556" s="48"/>
      <c r="AM556" s="48"/>
    </row>
    <row r="557" spans="1:39" s="29" customFormat="1" x14ac:dyDescent="0.25">
      <c r="A557" s="23"/>
      <c r="B557" s="24"/>
      <c r="C557" s="43"/>
      <c r="D557" s="24"/>
      <c r="E557" s="24"/>
      <c r="F557" s="43"/>
      <c r="G557" s="25"/>
      <c r="H557" s="37"/>
      <c r="I557" s="26" t="s">
        <v>34</v>
      </c>
      <c r="J557" s="27">
        <f t="shared" ref="J557:X557" si="22">SUM(J3:J556)</f>
        <v>2579.9099999999994</v>
      </c>
      <c r="K557" s="27">
        <f t="shared" si="22"/>
        <v>1039.9100000000003</v>
      </c>
      <c r="L557" s="27">
        <f t="shared" si="22"/>
        <v>577.48</v>
      </c>
      <c r="M557" s="27">
        <f t="shared" si="22"/>
        <v>128.595</v>
      </c>
      <c r="N557" s="27">
        <f t="shared" si="22"/>
        <v>360.58</v>
      </c>
      <c r="O557" s="27">
        <f t="shared" si="22"/>
        <v>899.05999999999983</v>
      </c>
      <c r="P557" s="27">
        <f t="shared" si="22"/>
        <v>94</v>
      </c>
      <c r="Q557" s="27">
        <f t="shared" si="22"/>
        <v>108</v>
      </c>
      <c r="R557" s="27">
        <f t="shared" si="22"/>
        <v>1114.6099999999997</v>
      </c>
      <c r="S557" s="27">
        <f t="shared" si="22"/>
        <v>17</v>
      </c>
      <c r="T557" s="27">
        <f t="shared" si="22"/>
        <v>2</v>
      </c>
      <c r="U557" s="27">
        <f t="shared" si="22"/>
        <v>24</v>
      </c>
      <c r="V557" s="27">
        <f t="shared" si="22"/>
        <v>18</v>
      </c>
      <c r="W557" s="27">
        <f t="shared" si="22"/>
        <v>28</v>
      </c>
      <c r="X557" s="27">
        <f t="shared" si="22"/>
        <v>220</v>
      </c>
      <c r="Y557" s="28">
        <f>SUM(Y3:Y41)</f>
        <v>0</v>
      </c>
      <c r="Z557" s="28">
        <f>SUM(Z3:Z41)</f>
        <v>0</v>
      </c>
      <c r="AA557" s="28">
        <f>SUM(AA3:AA41)</f>
        <v>0</v>
      </c>
      <c r="AB557" s="28">
        <f>SUM(AB3:AB41)</f>
        <v>0</v>
      </c>
    </row>
    <row r="558" spans="1:39" x14ac:dyDescent="0.25">
      <c r="A558" s="49"/>
      <c r="B558" s="50"/>
      <c r="C558" s="50"/>
      <c r="D558" s="50"/>
      <c r="E558" s="50"/>
      <c r="F558" s="50"/>
      <c r="M558" s="4"/>
      <c r="O558" s="7"/>
    </row>
    <row r="559" spans="1:39" x14ac:dyDescent="0.25">
      <c r="A559" s="47"/>
      <c r="B559" s="48"/>
      <c r="C559" s="48"/>
      <c r="D559" s="48"/>
      <c r="E559" s="48"/>
      <c r="F559" s="48"/>
      <c r="J559" s="4">
        <v>1</v>
      </c>
      <c r="K559" s="5">
        <v>31.45</v>
      </c>
      <c r="M559" s="4"/>
      <c r="O559" s="7"/>
    </row>
    <row r="560" spans="1:39" x14ac:dyDescent="0.25">
      <c r="A560" s="47"/>
      <c r="B560" s="48"/>
      <c r="C560" s="48"/>
      <c r="D560" s="48"/>
      <c r="E560" s="48"/>
      <c r="F560" s="48"/>
      <c r="J560" s="4">
        <v>2</v>
      </c>
      <c r="K560" s="5">
        <v>188.12</v>
      </c>
      <c r="M560" s="4"/>
      <c r="O560" s="7"/>
    </row>
    <row r="561" spans="1:15" x14ac:dyDescent="0.25">
      <c r="A561" s="47"/>
      <c r="B561" s="48"/>
      <c r="C561" s="48"/>
      <c r="D561" s="48"/>
      <c r="E561" s="48"/>
      <c r="F561" s="48"/>
      <c r="J561" s="4">
        <v>3</v>
      </c>
      <c r="K561" s="5">
        <v>42.74</v>
      </c>
      <c r="M561" s="4"/>
      <c r="O561" s="7"/>
    </row>
    <row r="562" spans="1:15" x14ac:dyDescent="0.25">
      <c r="A562" s="47"/>
      <c r="B562" s="48"/>
      <c r="C562" s="48"/>
      <c r="D562" s="48"/>
      <c r="E562" s="48"/>
      <c r="F562" s="48"/>
      <c r="J562" s="4">
        <v>4</v>
      </c>
      <c r="K562" s="5">
        <v>61.22</v>
      </c>
      <c r="M562" s="4"/>
      <c r="O562" s="7"/>
    </row>
    <row r="563" spans="1:15" x14ac:dyDescent="0.25">
      <c r="A563" s="47"/>
      <c r="B563" s="48"/>
      <c r="C563" s="48"/>
      <c r="D563" s="48"/>
      <c r="E563" s="48"/>
      <c r="F563" s="48"/>
      <c r="J563" s="4">
        <v>5</v>
      </c>
      <c r="K563" s="5">
        <v>4.3499999999999996</v>
      </c>
      <c r="M563" s="4"/>
      <c r="O563" s="7"/>
    </row>
    <row r="564" spans="1:15" x14ac:dyDescent="0.25">
      <c r="A564" s="47"/>
      <c r="B564" s="48"/>
      <c r="C564" s="48"/>
      <c r="D564" s="48"/>
      <c r="E564" s="48"/>
      <c r="F564" s="48"/>
      <c r="M564" s="4"/>
      <c r="O564" s="7"/>
    </row>
    <row r="565" spans="1:15" x14ac:dyDescent="0.25">
      <c r="A565" s="47"/>
      <c r="B565" s="48"/>
      <c r="C565" s="48"/>
      <c r="D565" s="48"/>
      <c r="E565" s="48"/>
      <c r="F565" s="48"/>
      <c r="M565" s="4"/>
      <c r="O565" s="7"/>
    </row>
    <row r="566" spans="1:15" x14ac:dyDescent="0.25">
      <c r="A566" s="47"/>
      <c r="B566" s="48"/>
      <c r="C566" s="48"/>
      <c r="D566" s="48"/>
      <c r="E566" s="48"/>
      <c r="F566" s="48"/>
      <c r="M566" s="4"/>
    </row>
    <row r="567" spans="1:15" x14ac:dyDescent="0.25">
      <c r="A567" s="47"/>
      <c r="B567" s="48"/>
      <c r="C567" s="48"/>
      <c r="D567" s="48"/>
      <c r="E567" s="48"/>
      <c r="F567" s="48"/>
      <c r="H567" s="39" t="s">
        <v>23</v>
      </c>
      <c r="I567" s="14" t="s">
        <v>26</v>
      </c>
      <c r="M567" s="4"/>
    </row>
    <row r="568" spans="1:15" x14ac:dyDescent="0.25">
      <c r="A568" s="47"/>
      <c r="B568" s="48"/>
      <c r="C568" s="48"/>
      <c r="D568" s="48"/>
      <c r="E568" s="48"/>
      <c r="F568" s="48"/>
      <c r="H568" s="40" t="s">
        <v>2</v>
      </c>
      <c r="I568" s="11" t="s">
        <v>25</v>
      </c>
      <c r="M568" s="4"/>
    </row>
    <row r="569" spans="1:15" x14ac:dyDescent="0.25">
      <c r="A569" s="47"/>
      <c r="B569" s="48"/>
      <c r="C569" s="48"/>
      <c r="D569" s="48"/>
      <c r="E569" s="48"/>
      <c r="F569" s="48"/>
      <c r="I569" s="15" t="s">
        <v>27</v>
      </c>
      <c r="M569" s="4"/>
    </row>
    <row r="570" spans="1:15" x14ac:dyDescent="0.25">
      <c r="A570" s="47"/>
      <c r="B570" s="48"/>
      <c r="C570" s="48"/>
      <c r="D570" s="48"/>
      <c r="E570" s="48"/>
      <c r="F570" s="48"/>
      <c r="I570" s="21" t="s">
        <v>32</v>
      </c>
      <c r="M570" s="4"/>
    </row>
    <row r="571" spans="1:15" x14ac:dyDescent="0.25">
      <c r="A571" s="47"/>
      <c r="B571" s="48"/>
      <c r="C571" s="48"/>
      <c r="D571" s="48"/>
      <c r="E571" s="48"/>
      <c r="F571" s="48"/>
      <c r="I571" s="22" t="s">
        <v>33</v>
      </c>
      <c r="M571" s="4"/>
    </row>
    <row r="572" spans="1:15" x14ac:dyDescent="0.25">
      <c r="A572" s="47"/>
      <c r="B572" s="48"/>
      <c r="C572" s="48"/>
      <c r="D572" s="48"/>
      <c r="E572" s="48"/>
      <c r="F572" s="48"/>
      <c r="I572" s="20" t="s">
        <v>31</v>
      </c>
      <c r="M572" s="4"/>
    </row>
    <row r="573" spans="1:15" x14ac:dyDescent="0.25">
      <c r="A573" s="47"/>
      <c r="B573" s="48"/>
      <c r="C573" s="48"/>
      <c r="D573" s="48"/>
      <c r="E573" s="48"/>
      <c r="F573" s="48"/>
      <c r="I573" s="19" t="s">
        <v>29</v>
      </c>
      <c r="M573" s="4"/>
    </row>
    <row r="574" spans="1:15" x14ac:dyDescent="0.25">
      <c r="A574" s="47"/>
      <c r="B574" s="48"/>
      <c r="C574" s="48"/>
      <c r="D574" s="48"/>
      <c r="E574" s="48"/>
      <c r="F574" s="48"/>
      <c r="M574" s="4"/>
    </row>
    <row r="575" spans="1:15" x14ac:dyDescent="0.25">
      <c r="A575" s="47"/>
      <c r="B575" s="48"/>
      <c r="C575" s="48"/>
      <c r="D575" s="48"/>
      <c r="E575" s="48"/>
      <c r="F575" s="48"/>
      <c r="M575" s="4"/>
    </row>
    <row r="576" spans="1:15" x14ac:dyDescent="0.25">
      <c r="A576" s="47"/>
      <c r="B576" s="48"/>
      <c r="C576" s="48"/>
      <c r="D576" s="48"/>
      <c r="E576" s="48"/>
      <c r="F576" s="48"/>
      <c r="M576" s="4"/>
    </row>
    <row r="577" spans="1:13" x14ac:dyDescent="0.25">
      <c r="A577" s="47"/>
      <c r="B577" s="48"/>
      <c r="C577" s="48"/>
      <c r="D577" s="48"/>
      <c r="E577" s="48"/>
      <c r="F577" s="48"/>
      <c r="M577" s="4"/>
    </row>
    <row r="578" spans="1:13" x14ac:dyDescent="0.25">
      <c r="A578" s="47"/>
      <c r="B578" s="48"/>
      <c r="C578" s="48"/>
      <c r="D578" s="48"/>
      <c r="E578" s="48"/>
      <c r="F578" s="48"/>
      <c r="M578" s="4"/>
    </row>
    <row r="579" spans="1:13" x14ac:dyDescent="0.25">
      <c r="A579" s="47"/>
      <c r="B579" s="48"/>
      <c r="C579" s="48"/>
      <c r="D579" s="48"/>
      <c r="E579" s="48"/>
      <c r="F579" s="48"/>
      <c r="M579" s="4"/>
    </row>
    <row r="580" spans="1:13" x14ac:dyDescent="0.25">
      <c r="A580" s="47"/>
      <c r="B580" s="48"/>
      <c r="C580" s="48"/>
      <c r="D580" s="48"/>
      <c r="E580" s="48"/>
      <c r="F580" s="48"/>
      <c r="M580" s="4"/>
    </row>
    <row r="581" spans="1:13" x14ac:dyDescent="0.25">
      <c r="A581" s="47"/>
      <c r="B581" s="48"/>
      <c r="C581" s="48"/>
      <c r="D581" s="48"/>
      <c r="E581" s="48"/>
      <c r="F581" s="48"/>
      <c r="M581" s="4"/>
    </row>
    <row r="582" spans="1:13" x14ac:dyDescent="0.25">
      <c r="A582" s="47"/>
      <c r="B582" s="48"/>
      <c r="C582" s="48"/>
      <c r="D582" s="48"/>
      <c r="E582" s="48"/>
      <c r="F582" s="48"/>
      <c r="M582" s="4"/>
    </row>
    <row r="583" spans="1:13" x14ac:dyDescent="0.25">
      <c r="A583" s="47"/>
      <c r="B583" s="48"/>
      <c r="C583" s="48"/>
      <c r="D583" s="48"/>
      <c r="E583" s="48"/>
      <c r="F583" s="48"/>
      <c r="M583" s="4"/>
    </row>
    <row r="584" spans="1:13" x14ac:dyDescent="0.25">
      <c r="A584" s="47"/>
      <c r="B584" s="48"/>
      <c r="C584" s="48"/>
      <c r="D584" s="48"/>
      <c r="E584" s="48"/>
      <c r="F584" s="48"/>
      <c r="M584" s="4"/>
    </row>
    <row r="585" spans="1:13" x14ac:dyDescent="0.25">
      <c r="A585" s="47"/>
      <c r="B585" s="48"/>
      <c r="C585" s="48"/>
      <c r="D585" s="48"/>
      <c r="E585" s="48"/>
      <c r="F585" s="48"/>
      <c r="M585" s="4"/>
    </row>
    <row r="586" spans="1:13" x14ac:dyDescent="0.25">
      <c r="A586" s="47"/>
      <c r="B586" s="48"/>
      <c r="C586" s="48"/>
      <c r="D586" s="48"/>
      <c r="E586" s="48"/>
      <c r="F586" s="48"/>
      <c r="M586" s="4"/>
    </row>
    <row r="587" spans="1:13" x14ac:dyDescent="0.25">
      <c r="A587" s="47"/>
      <c r="B587" s="48"/>
      <c r="C587" s="48"/>
      <c r="D587" s="48"/>
      <c r="E587" s="48"/>
      <c r="F587" s="48"/>
      <c r="M587" s="4"/>
    </row>
    <row r="588" spans="1:13" x14ac:dyDescent="0.25">
      <c r="A588" s="47"/>
      <c r="B588" s="48"/>
      <c r="C588" s="48"/>
      <c r="D588" s="48"/>
      <c r="E588" s="48"/>
      <c r="F588" s="48"/>
      <c r="M588" s="4"/>
    </row>
    <row r="589" spans="1:13" x14ac:dyDescent="0.25">
      <c r="A589" s="51"/>
      <c r="B589" s="52"/>
      <c r="C589" s="48"/>
      <c r="D589" s="48"/>
      <c r="E589" s="48"/>
      <c r="F589" s="48"/>
      <c r="M589" s="4"/>
    </row>
    <row r="590" spans="1:13" x14ac:dyDescent="0.25">
      <c r="M590" s="4"/>
    </row>
    <row r="591" spans="1:13" x14ac:dyDescent="0.25">
      <c r="M591" s="4"/>
    </row>
    <row r="592" spans="1:13" x14ac:dyDescent="0.25">
      <c r="M592" s="4"/>
    </row>
    <row r="593" spans="13:13" x14ac:dyDescent="0.25">
      <c r="M593" s="4"/>
    </row>
    <row r="594" spans="13:13" x14ac:dyDescent="0.25">
      <c r="M594" s="4"/>
    </row>
    <row r="595" spans="13:13" x14ac:dyDescent="0.25">
      <c r="M595" s="4"/>
    </row>
    <row r="596" spans="13:13" x14ac:dyDescent="0.25">
      <c r="M596" s="4"/>
    </row>
    <row r="597" spans="13:13" x14ac:dyDescent="0.25">
      <c r="M597" s="4"/>
    </row>
    <row r="598" spans="13:13" x14ac:dyDescent="0.25">
      <c r="M598" s="4"/>
    </row>
    <row r="599" spans="13:13" x14ac:dyDescent="0.25">
      <c r="M599" s="4"/>
    </row>
    <row r="600" spans="13:13" x14ac:dyDescent="0.25">
      <c r="M600" s="4"/>
    </row>
    <row r="601" spans="13:13" x14ac:dyDescent="0.25">
      <c r="M601" s="4"/>
    </row>
    <row r="602" spans="13:13" x14ac:dyDescent="0.25">
      <c r="M602" s="4"/>
    </row>
    <row r="603" spans="13:13" x14ac:dyDescent="0.25">
      <c r="M603" s="4"/>
    </row>
    <row r="604" spans="13:13" x14ac:dyDescent="0.25">
      <c r="M604" s="4"/>
    </row>
    <row r="605" spans="13:13" x14ac:dyDescent="0.25">
      <c r="M605" s="4"/>
    </row>
    <row r="606" spans="13:13" x14ac:dyDescent="0.25">
      <c r="M606" s="4"/>
    </row>
    <row r="607" spans="13:13" x14ac:dyDescent="0.25">
      <c r="M607" s="4"/>
    </row>
    <row r="608" spans="13:13" x14ac:dyDescent="0.25">
      <c r="M608" s="4"/>
    </row>
    <row r="609" spans="13:13" x14ac:dyDescent="0.25">
      <c r="M609" s="4"/>
    </row>
    <row r="610" spans="13:13" x14ac:dyDescent="0.25">
      <c r="M610" s="4"/>
    </row>
    <row r="611" spans="13:13" x14ac:dyDescent="0.25">
      <c r="M611" s="4"/>
    </row>
    <row r="612" spans="13:13" x14ac:dyDescent="0.25">
      <c r="M612" s="4"/>
    </row>
    <row r="613" spans="13:13" x14ac:dyDescent="0.25">
      <c r="M613" s="4"/>
    </row>
    <row r="614" spans="13:13" x14ac:dyDescent="0.25">
      <c r="M614" s="4"/>
    </row>
    <row r="615" spans="13:13" x14ac:dyDescent="0.25">
      <c r="M615" s="4"/>
    </row>
    <row r="616" spans="13:13" x14ac:dyDescent="0.25">
      <c r="M616" s="4"/>
    </row>
    <row r="617" spans="13:13" x14ac:dyDescent="0.25">
      <c r="M617" s="4"/>
    </row>
    <row r="618" spans="13:13" x14ac:dyDescent="0.25">
      <c r="M618" s="4"/>
    </row>
    <row r="619" spans="13:13" x14ac:dyDescent="0.25">
      <c r="M619" s="4"/>
    </row>
    <row r="620" spans="13:13" x14ac:dyDescent="0.25">
      <c r="M620" s="4"/>
    </row>
    <row r="621" spans="13:13" x14ac:dyDescent="0.25">
      <c r="M621" s="4"/>
    </row>
    <row r="622" spans="13:13" x14ac:dyDescent="0.25">
      <c r="M622" s="4"/>
    </row>
    <row r="623" spans="13:13" x14ac:dyDescent="0.25">
      <c r="M623" s="4"/>
    </row>
    <row r="624" spans="13:13" x14ac:dyDescent="0.25">
      <c r="M624" s="4"/>
    </row>
    <row r="625" spans="13:13" x14ac:dyDescent="0.25">
      <c r="M625" s="4"/>
    </row>
    <row r="626" spans="13:13" x14ac:dyDescent="0.25">
      <c r="M626" s="4"/>
    </row>
    <row r="627" spans="13:13" x14ac:dyDescent="0.25">
      <c r="M627" s="4"/>
    </row>
    <row r="628" spans="13:13" x14ac:dyDescent="0.25">
      <c r="M628" s="4"/>
    </row>
    <row r="629" spans="13:13" x14ac:dyDescent="0.25">
      <c r="M629" s="4"/>
    </row>
    <row r="630" spans="13:13" x14ac:dyDescent="0.25">
      <c r="M630" s="4"/>
    </row>
    <row r="631" spans="13:13" x14ac:dyDescent="0.25">
      <c r="M631" s="4"/>
    </row>
    <row r="632" spans="13:13" x14ac:dyDescent="0.25">
      <c r="M632" s="4"/>
    </row>
    <row r="633" spans="13:13" x14ac:dyDescent="0.25">
      <c r="M633" s="4"/>
    </row>
    <row r="634" spans="13:13" x14ac:dyDescent="0.25">
      <c r="M634" s="4"/>
    </row>
    <row r="635" spans="13:13" x14ac:dyDescent="0.25">
      <c r="M635" s="4"/>
    </row>
    <row r="636" spans="13:13" x14ac:dyDescent="0.25">
      <c r="M636" s="4"/>
    </row>
    <row r="637" spans="13:13" x14ac:dyDescent="0.25">
      <c r="M637" s="4"/>
    </row>
    <row r="638" spans="13:13" x14ac:dyDescent="0.25">
      <c r="M638" s="4"/>
    </row>
    <row r="639" spans="13:13" x14ac:dyDescent="0.25">
      <c r="M639" s="4"/>
    </row>
    <row r="640" spans="13:13" x14ac:dyDescent="0.25">
      <c r="M640" s="4"/>
    </row>
    <row r="641" spans="13:13" x14ac:dyDescent="0.25">
      <c r="M641" s="4"/>
    </row>
    <row r="642" spans="13:13" x14ac:dyDescent="0.25">
      <c r="M642" s="4"/>
    </row>
    <row r="643" spans="13:13" x14ac:dyDescent="0.25">
      <c r="M643" s="4"/>
    </row>
    <row r="644" spans="13:13" x14ac:dyDescent="0.25">
      <c r="M644" s="4"/>
    </row>
    <row r="645" spans="13:13" x14ac:dyDescent="0.25">
      <c r="M645" s="4"/>
    </row>
    <row r="646" spans="13:13" x14ac:dyDescent="0.25">
      <c r="M646" s="4"/>
    </row>
    <row r="647" spans="13:13" x14ac:dyDescent="0.25">
      <c r="M647" s="4"/>
    </row>
    <row r="648" spans="13:13" x14ac:dyDescent="0.25">
      <c r="M648" s="4"/>
    </row>
    <row r="649" spans="13:13" x14ac:dyDescent="0.25">
      <c r="M649" s="4"/>
    </row>
    <row r="650" spans="13:13" x14ac:dyDescent="0.25">
      <c r="M650" s="4"/>
    </row>
    <row r="651" spans="13:13" x14ac:dyDescent="0.25">
      <c r="M651" s="4"/>
    </row>
    <row r="652" spans="13:13" x14ac:dyDescent="0.25">
      <c r="M652" s="4"/>
    </row>
    <row r="653" spans="13:13" x14ac:dyDescent="0.25">
      <c r="M653" s="4"/>
    </row>
    <row r="654" spans="13:13" x14ac:dyDescent="0.25">
      <c r="M654" s="4"/>
    </row>
    <row r="655" spans="13:13" x14ac:dyDescent="0.25">
      <c r="M655" s="4"/>
    </row>
    <row r="656" spans="13:13" x14ac:dyDescent="0.25">
      <c r="M656" s="4"/>
    </row>
    <row r="657" spans="13:13" x14ac:dyDescent="0.25">
      <c r="M657" s="4"/>
    </row>
    <row r="658" spans="13:13" x14ac:dyDescent="0.25">
      <c r="M658" s="4"/>
    </row>
    <row r="659" spans="13:13" x14ac:dyDescent="0.25">
      <c r="M659" s="4"/>
    </row>
    <row r="660" spans="13:13" x14ac:dyDescent="0.25">
      <c r="M660" s="4"/>
    </row>
    <row r="661" spans="13:13" x14ac:dyDescent="0.25">
      <c r="M661" s="4"/>
    </row>
    <row r="662" spans="13:13" x14ac:dyDescent="0.25">
      <c r="M662" s="4"/>
    </row>
    <row r="663" spans="13:13" x14ac:dyDescent="0.25">
      <c r="M663" s="4"/>
    </row>
    <row r="664" spans="13:13" x14ac:dyDescent="0.25">
      <c r="M664" s="4"/>
    </row>
    <row r="665" spans="13:13" x14ac:dyDescent="0.25">
      <c r="M665" s="4"/>
    </row>
    <row r="666" spans="13:13" x14ac:dyDescent="0.25">
      <c r="M666" s="4"/>
    </row>
    <row r="667" spans="13:13" x14ac:dyDescent="0.25">
      <c r="M667" s="4"/>
    </row>
    <row r="668" spans="13:13" x14ac:dyDescent="0.25">
      <c r="M668" s="4"/>
    </row>
    <row r="669" spans="13:13" x14ac:dyDescent="0.25">
      <c r="M669" s="4"/>
    </row>
    <row r="670" spans="13:13" x14ac:dyDescent="0.25">
      <c r="M670" s="4"/>
    </row>
    <row r="671" spans="13:13" x14ac:dyDescent="0.25">
      <c r="M671" s="4"/>
    </row>
    <row r="672" spans="13:13" x14ac:dyDescent="0.25">
      <c r="M672" s="4"/>
    </row>
    <row r="673" spans="13:13" x14ac:dyDescent="0.25">
      <c r="M673" s="4"/>
    </row>
    <row r="674" spans="13:13" x14ac:dyDescent="0.25">
      <c r="M674" s="4"/>
    </row>
    <row r="675" spans="13:13" x14ac:dyDescent="0.25">
      <c r="M675" s="4"/>
    </row>
    <row r="676" spans="13:13" x14ac:dyDescent="0.25">
      <c r="M676" s="4"/>
    </row>
    <row r="677" spans="13:13" x14ac:dyDescent="0.25">
      <c r="M677" s="4"/>
    </row>
    <row r="678" spans="13:13" x14ac:dyDescent="0.25">
      <c r="M678" s="4"/>
    </row>
    <row r="679" spans="13:13" x14ac:dyDescent="0.25">
      <c r="M679" s="4"/>
    </row>
    <row r="680" spans="13:13" x14ac:dyDescent="0.25">
      <c r="M680" s="4"/>
    </row>
    <row r="681" spans="13:13" x14ac:dyDescent="0.25">
      <c r="M681" s="4"/>
    </row>
    <row r="682" spans="13:13" x14ac:dyDescent="0.25">
      <c r="M682" s="4"/>
    </row>
    <row r="683" spans="13:13" x14ac:dyDescent="0.25">
      <c r="M683" s="4"/>
    </row>
    <row r="684" spans="13:13" x14ac:dyDescent="0.25">
      <c r="M684" s="4"/>
    </row>
    <row r="685" spans="13:13" x14ac:dyDescent="0.25">
      <c r="M685" s="4"/>
    </row>
    <row r="686" spans="13:13" x14ac:dyDescent="0.25">
      <c r="M686" s="4"/>
    </row>
    <row r="687" spans="13:13" x14ac:dyDescent="0.25">
      <c r="M687" s="4"/>
    </row>
    <row r="688" spans="13:13" x14ac:dyDescent="0.25">
      <c r="M688" s="4"/>
    </row>
    <row r="689" spans="13:13" x14ac:dyDescent="0.25">
      <c r="M689" s="4"/>
    </row>
    <row r="690" spans="13:13" x14ac:dyDescent="0.25">
      <c r="M690" s="4"/>
    </row>
    <row r="691" spans="13:13" x14ac:dyDescent="0.25">
      <c r="M691" s="4"/>
    </row>
    <row r="692" spans="13:13" x14ac:dyDescent="0.25">
      <c r="M692" s="4"/>
    </row>
    <row r="693" spans="13:13" x14ac:dyDescent="0.25">
      <c r="M693" s="4"/>
    </row>
    <row r="694" spans="13:13" x14ac:dyDescent="0.25">
      <c r="M694" s="4"/>
    </row>
    <row r="695" spans="13:13" x14ac:dyDescent="0.25">
      <c r="M695" s="4"/>
    </row>
    <row r="696" spans="13:13" x14ac:dyDescent="0.25">
      <c r="M696" s="4"/>
    </row>
    <row r="697" spans="13:13" x14ac:dyDescent="0.25">
      <c r="M697" s="4"/>
    </row>
    <row r="698" spans="13:13" x14ac:dyDescent="0.25">
      <c r="M698" s="4"/>
    </row>
    <row r="699" spans="13:13" x14ac:dyDescent="0.25">
      <c r="M699" s="4"/>
    </row>
    <row r="700" spans="13:13" x14ac:dyDescent="0.25">
      <c r="M700" s="4"/>
    </row>
    <row r="701" spans="13:13" x14ac:dyDescent="0.25">
      <c r="M701" s="4"/>
    </row>
    <row r="702" spans="13:13" x14ac:dyDescent="0.25">
      <c r="M702" s="4"/>
    </row>
    <row r="703" spans="13:13" x14ac:dyDescent="0.25">
      <c r="M703" s="4"/>
    </row>
    <row r="704" spans="13:13" x14ac:dyDescent="0.25">
      <c r="M704" s="4"/>
    </row>
    <row r="705" spans="13:13" x14ac:dyDescent="0.25">
      <c r="M705" s="4"/>
    </row>
    <row r="706" spans="13:13" x14ac:dyDescent="0.25">
      <c r="M706" s="4"/>
    </row>
    <row r="707" spans="13:13" x14ac:dyDescent="0.25">
      <c r="M707" s="4"/>
    </row>
    <row r="708" spans="13:13" x14ac:dyDescent="0.25">
      <c r="M708" s="4"/>
    </row>
    <row r="709" spans="13:13" x14ac:dyDescent="0.25">
      <c r="M709" s="4"/>
    </row>
    <row r="710" spans="13:13" x14ac:dyDescent="0.25">
      <c r="M710" s="4"/>
    </row>
    <row r="711" spans="13:13" x14ac:dyDescent="0.25">
      <c r="M711" s="4"/>
    </row>
    <row r="712" spans="13:13" x14ac:dyDescent="0.25">
      <c r="M712" s="4"/>
    </row>
    <row r="713" spans="13:13" x14ac:dyDescent="0.25">
      <c r="M713" s="4"/>
    </row>
    <row r="714" spans="13:13" x14ac:dyDescent="0.25">
      <c r="M714" s="4"/>
    </row>
    <row r="715" spans="13:13" x14ac:dyDescent="0.25">
      <c r="M715" s="4"/>
    </row>
    <row r="716" spans="13:13" x14ac:dyDescent="0.25">
      <c r="M716" s="4"/>
    </row>
    <row r="717" spans="13:13" x14ac:dyDescent="0.25">
      <c r="M717" s="4"/>
    </row>
    <row r="718" spans="13:13" x14ac:dyDescent="0.25">
      <c r="M718" s="4"/>
    </row>
    <row r="719" spans="13:13" x14ac:dyDescent="0.25">
      <c r="M719" s="4"/>
    </row>
    <row r="720" spans="13:13" x14ac:dyDescent="0.25">
      <c r="M720" s="4"/>
    </row>
    <row r="721" spans="13:13" x14ac:dyDescent="0.25">
      <c r="M721" s="4"/>
    </row>
    <row r="722" spans="13:13" x14ac:dyDescent="0.25">
      <c r="M722" s="4"/>
    </row>
    <row r="723" spans="13:13" x14ac:dyDescent="0.25">
      <c r="M723" s="4"/>
    </row>
    <row r="724" spans="13:13" x14ac:dyDescent="0.25">
      <c r="M724" s="4"/>
    </row>
    <row r="725" spans="13:13" x14ac:dyDescent="0.25">
      <c r="M725" s="4"/>
    </row>
    <row r="726" spans="13:13" x14ac:dyDescent="0.25">
      <c r="M726" s="4"/>
    </row>
    <row r="727" spans="13:13" x14ac:dyDescent="0.25">
      <c r="M727" s="4"/>
    </row>
    <row r="728" spans="13:13" x14ac:dyDescent="0.25">
      <c r="M728" s="4"/>
    </row>
    <row r="729" spans="13:13" x14ac:dyDescent="0.25">
      <c r="M729" s="4"/>
    </row>
    <row r="730" spans="13:13" x14ac:dyDescent="0.25">
      <c r="M730" s="4"/>
    </row>
    <row r="731" spans="13:13" x14ac:dyDescent="0.25">
      <c r="M731" s="4"/>
    </row>
  </sheetData>
  <autoFilter ref="A1:AB557">
    <filterColumn colId="24" showButton="0"/>
  </autoFilter>
  <dataConsolidate/>
  <mergeCells count="560">
    <mergeCell ref="O387:O388"/>
    <mergeCell ref="O389:O392"/>
    <mergeCell ref="M387:M388"/>
    <mergeCell ref="N387:N388"/>
    <mergeCell ref="N389:N392"/>
    <mergeCell ref="M389:M392"/>
    <mergeCell ref="L351:L352"/>
    <mergeCell ref="L353:L356"/>
    <mergeCell ref="O353:O356"/>
    <mergeCell ref="O357:O360"/>
    <mergeCell ref="O361:O365"/>
    <mergeCell ref="O366:O368"/>
    <mergeCell ref="O369:O370"/>
    <mergeCell ref="O373:O374"/>
    <mergeCell ref="O376:O378"/>
    <mergeCell ref="O379:O380"/>
    <mergeCell ref="O381:O383"/>
    <mergeCell ref="X300:X302"/>
    <mergeCell ref="X303:X308"/>
    <mergeCell ref="X309:X311"/>
    <mergeCell ref="X312:X314"/>
    <mergeCell ref="X317:X320"/>
    <mergeCell ref="X268:X269"/>
    <mergeCell ref="X381:X383"/>
    <mergeCell ref="X387:X389"/>
    <mergeCell ref="X390:X392"/>
    <mergeCell ref="X323:X326"/>
    <mergeCell ref="X331:X335"/>
    <mergeCell ref="X336:X338"/>
    <mergeCell ref="X339:X343"/>
    <mergeCell ref="X344:X347"/>
    <mergeCell ref="X353:X356"/>
    <mergeCell ref="X357:X360"/>
    <mergeCell ref="X361:X365"/>
    <mergeCell ref="X376:X378"/>
    <mergeCell ref="X235:X237"/>
    <mergeCell ref="X238:X242"/>
    <mergeCell ref="X243:X247"/>
    <mergeCell ref="X248:X251"/>
    <mergeCell ref="X254:X257"/>
    <mergeCell ref="X258:X260"/>
    <mergeCell ref="X262:X264"/>
    <mergeCell ref="X287:X289"/>
    <mergeCell ref="X293:X295"/>
    <mergeCell ref="X197:X198"/>
    <mergeCell ref="X202:X204"/>
    <mergeCell ref="X205:X207"/>
    <mergeCell ref="X208:X210"/>
    <mergeCell ref="X213:X216"/>
    <mergeCell ref="X217:X221"/>
    <mergeCell ref="X226:X227"/>
    <mergeCell ref="X228:X231"/>
    <mergeCell ref="X232:X234"/>
    <mergeCell ref="X121:X122"/>
    <mergeCell ref="X123:X125"/>
    <mergeCell ref="X126:X128"/>
    <mergeCell ref="X135:X139"/>
    <mergeCell ref="W75:W77"/>
    <mergeCell ref="X143:X145"/>
    <mergeCell ref="X146:X152"/>
    <mergeCell ref="X171:X174"/>
    <mergeCell ref="X175:X178"/>
    <mergeCell ref="X75:X77"/>
    <mergeCell ref="X78:X80"/>
    <mergeCell ref="X82:X84"/>
    <mergeCell ref="X85:X86"/>
    <mergeCell ref="X92:X95"/>
    <mergeCell ref="X101:X103"/>
    <mergeCell ref="X104:X106"/>
    <mergeCell ref="X107:X108"/>
    <mergeCell ref="X115:X116"/>
    <mergeCell ref="W78:W80"/>
    <mergeCell ref="W82:W84"/>
    <mergeCell ref="W85:W86"/>
    <mergeCell ref="W123:W125"/>
    <mergeCell ref="W126:W128"/>
    <mergeCell ref="X10:X12"/>
    <mergeCell ref="X18:X20"/>
    <mergeCell ref="X21:X23"/>
    <mergeCell ref="X30:X32"/>
    <mergeCell ref="X34:X36"/>
    <mergeCell ref="X38:X40"/>
    <mergeCell ref="X48:X49"/>
    <mergeCell ref="X50:X54"/>
    <mergeCell ref="X69:X74"/>
    <mergeCell ref="R399:R400"/>
    <mergeCell ref="W232:W234"/>
    <mergeCell ref="W235:W237"/>
    <mergeCell ref="W376:W378"/>
    <mergeCell ref="W387:W389"/>
    <mergeCell ref="W381:W383"/>
    <mergeCell ref="W268:W269"/>
    <mergeCell ref="W262:W264"/>
    <mergeCell ref="R357:R360"/>
    <mergeCell ref="V396:V397"/>
    <mergeCell ref="U369:U370"/>
    <mergeCell ref="U381:U383"/>
    <mergeCell ref="R381:R383"/>
    <mergeCell ref="W390:W392"/>
    <mergeCell ref="V369:V370"/>
    <mergeCell ref="V387:V389"/>
    <mergeCell ref="U387:U389"/>
    <mergeCell ref="R390:R392"/>
    <mergeCell ref="S82:S84"/>
    <mergeCell ref="S123:S125"/>
    <mergeCell ref="S235:S237"/>
    <mergeCell ref="S265:S267"/>
    <mergeCell ref="S381:S383"/>
    <mergeCell ref="S387:S389"/>
    <mergeCell ref="R396:R397"/>
    <mergeCell ref="R369:R370"/>
    <mergeCell ref="R373:R374"/>
    <mergeCell ref="R271:R273"/>
    <mergeCell ref="R282:R283"/>
    <mergeCell ref="R287:R289"/>
    <mergeCell ref="R309:R311"/>
    <mergeCell ref="R315:R316"/>
    <mergeCell ref="R317:R320"/>
    <mergeCell ref="R336:R338"/>
    <mergeCell ref="R339:R343"/>
    <mergeCell ref="R344:R347"/>
    <mergeCell ref="P296:P299"/>
    <mergeCell ref="P303:P308"/>
    <mergeCell ref="P351:P352"/>
    <mergeCell ref="P357:P360"/>
    <mergeCell ref="P376:P378"/>
    <mergeCell ref="P381:P383"/>
    <mergeCell ref="P434:P436"/>
    <mergeCell ref="P438:P440"/>
    <mergeCell ref="Q75:Q77"/>
    <mergeCell ref="Q78:Q80"/>
    <mergeCell ref="Q82:Q84"/>
    <mergeCell ref="Q85:Q86"/>
    <mergeCell ref="Q232:Q234"/>
    <mergeCell ref="Q235:Q237"/>
    <mergeCell ref="Q262:Q264"/>
    <mergeCell ref="Q265:Q267"/>
    <mergeCell ref="Q351:Q352"/>
    <mergeCell ref="Q353:Q356"/>
    <mergeCell ref="Q357:Q360"/>
    <mergeCell ref="Q376:Q378"/>
    <mergeCell ref="Q387:Q389"/>
    <mergeCell ref="Q390:Q392"/>
    <mergeCell ref="Q379:Q383"/>
    <mergeCell ref="Q268:Q269"/>
    <mergeCell ref="O262:O264"/>
    <mergeCell ref="O265:O268"/>
    <mergeCell ref="O271:O273"/>
    <mergeCell ref="O276:O278"/>
    <mergeCell ref="O344:O347"/>
    <mergeCell ref="O349:O350"/>
    <mergeCell ref="O351:O352"/>
    <mergeCell ref="P10:P12"/>
    <mergeCell ref="P34:P36"/>
    <mergeCell ref="P38:P40"/>
    <mergeCell ref="P41:P44"/>
    <mergeCell ref="P45:P46"/>
    <mergeCell ref="P50:P54"/>
    <mergeCell ref="P85:P86"/>
    <mergeCell ref="P113:P114"/>
    <mergeCell ref="P143:P145"/>
    <mergeCell ref="P156:P158"/>
    <mergeCell ref="P171:P174"/>
    <mergeCell ref="P189:P190"/>
    <mergeCell ref="P217:P221"/>
    <mergeCell ref="P222:P223"/>
    <mergeCell ref="P258:P260"/>
    <mergeCell ref="P282:P283"/>
    <mergeCell ref="P284:P285"/>
    <mergeCell ref="O228:O231"/>
    <mergeCell ref="O232:O234"/>
    <mergeCell ref="O235:O237"/>
    <mergeCell ref="O243:O247"/>
    <mergeCell ref="O248:O251"/>
    <mergeCell ref="O252:O253"/>
    <mergeCell ref="O238:O240"/>
    <mergeCell ref="O254:O257"/>
    <mergeCell ref="O258:O260"/>
    <mergeCell ref="N265:N267"/>
    <mergeCell ref="N376:N378"/>
    <mergeCell ref="N379:N380"/>
    <mergeCell ref="N381:N383"/>
    <mergeCell ref="O4:O8"/>
    <mergeCell ref="O10:O12"/>
    <mergeCell ref="O18:O20"/>
    <mergeCell ref="O21:O23"/>
    <mergeCell ref="O30:O32"/>
    <mergeCell ref="O34:O36"/>
    <mergeCell ref="O41:O44"/>
    <mergeCell ref="O48:O49"/>
    <mergeCell ref="O50:O54"/>
    <mergeCell ref="O55:O58"/>
    <mergeCell ref="O59:O64"/>
    <mergeCell ref="O65:O68"/>
    <mergeCell ref="O69:O74"/>
    <mergeCell ref="O75:O77"/>
    <mergeCell ref="O78:O80"/>
    <mergeCell ref="O82:O84"/>
    <mergeCell ref="O85:O86"/>
    <mergeCell ref="O92:O95"/>
    <mergeCell ref="O96:O97"/>
    <mergeCell ref="O213:O216"/>
    <mergeCell ref="M82:M84"/>
    <mergeCell ref="N75:N77"/>
    <mergeCell ref="N78:N80"/>
    <mergeCell ref="N82:N84"/>
    <mergeCell ref="N85:N86"/>
    <mergeCell ref="N235:N237"/>
    <mergeCell ref="N262:N264"/>
    <mergeCell ref="M123:M126"/>
    <mergeCell ref="N123:N126"/>
    <mergeCell ref="M238:M240"/>
    <mergeCell ref="N238:N240"/>
    <mergeCell ref="M85:M86"/>
    <mergeCell ref="M235:M237"/>
    <mergeCell ref="M262:M264"/>
    <mergeCell ref="K182:K183"/>
    <mergeCell ref="K10:K12"/>
    <mergeCell ref="K18:K20"/>
    <mergeCell ref="K30:K32"/>
    <mergeCell ref="K34:K36"/>
    <mergeCell ref="K41:K44"/>
    <mergeCell ref="K48:K49"/>
    <mergeCell ref="K50:K54"/>
    <mergeCell ref="K55:K58"/>
    <mergeCell ref="K59:K64"/>
    <mergeCell ref="K65:K68"/>
    <mergeCell ref="K69:K74"/>
    <mergeCell ref="K92:K95"/>
    <mergeCell ref="K96:K97"/>
    <mergeCell ref="K163:K165"/>
    <mergeCell ref="K175:K178"/>
    <mergeCell ref="K21:K23"/>
    <mergeCell ref="K179:K181"/>
    <mergeCell ref="J526:J527"/>
    <mergeCell ref="J474:J476"/>
    <mergeCell ref="J481:J484"/>
    <mergeCell ref="J489:J492"/>
    <mergeCell ref="J496:J498"/>
    <mergeCell ref="J508:J510"/>
    <mergeCell ref="M265:M267"/>
    <mergeCell ref="M381:M383"/>
    <mergeCell ref="M376:M379"/>
    <mergeCell ref="J291:J292"/>
    <mergeCell ref="J293:J295"/>
    <mergeCell ref="J296:J299"/>
    <mergeCell ref="J300:J302"/>
    <mergeCell ref="J303:J308"/>
    <mergeCell ref="J309:J311"/>
    <mergeCell ref="J312:J314"/>
    <mergeCell ref="J283:J285"/>
    <mergeCell ref="J369:J370"/>
    <mergeCell ref="J351:J352"/>
    <mergeCell ref="J353:J356"/>
    <mergeCell ref="J357:J360"/>
    <mergeCell ref="J361:J365"/>
    <mergeCell ref="L379:L381"/>
    <mergeCell ref="J366:J368"/>
    <mergeCell ref="J82:J84"/>
    <mergeCell ref="J87:J88"/>
    <mergeCell ref="J89:J90"/>
    <mergeCell ref="Y1:Z1"/>
    <mergeCell ref="A2:C2"/>
    <mergeCell ref="D2:F2"/>
    <mergeCell ref="Y2:Z2"/>
    <mergeCell ref="J59:J64"/>
    <mergeCell ref="J65:J68"/>
    <mergeCell ref="J69:J74"/>
    <mergeCell ref="J75:J77"/>
    <mergeCell ref="J78:J80"/>
    <mergeCell ref="J38:J40"/>
    <mergeCell ref="J41:J44"/>
    <mergeCell ref="J48:J49"/>
    <mergeCell ref="J50:J54"/>
    <mergeCell ref="J55:J58"/>
    <mergeCell ref="J10:J12"/>
    <mergeCell ref="J18:J20"/>
    <mergeCell ref="J21:J23"/>
    <mergeCell ref="J30:J32"/>
    <mergeCell ref="J34:J36"/>
    <mergeCell ref="M75:M77"/>
    <mergeCell ref="M78:M80"/>
    <mergeCell ref="J92:J95"/>
    <mergeCell ref="J96:J97"/>
    <mergeCell ref="J117:J120"/>
    <mergeCell ref="J121:J122"/>
    <mergeCell ref="J135:J139"/>
    <mergeCell ref="J163:J165"/>
    <mergeCell ref="J166:J168"/>
    <mergeCell ref="J169:J170"/>
    <mergeCell ref="J171:J174"/>
    <mergeCell ref="J175:J178"/>
    <mergeCell ref="J179:J181"/>
    <mergeCell ref="J182:J183"/>
    <mergeCell ref="J184:J185"/>
    <mergeCell ref="J186:J188"/>
    <mergeCell ref="J189:J190"/>
    <mergeCell ref="J191:J192"/>
    <mergeCell ref="J197:J198"/>
    <mergeCell ref="J199:J201"/>
    <mergeCell ref="J202:J204"/>
    <mergeCell ref="J205:J207"/>
    <mergeCell ref="J217:J221"/>
    <mergeCell ref="J222:J223"/>
    <mergeCell ref="J224:J225"/>
    <mergeCell ref="J226:J227"/>
    <mergeCell ref="J228:J231"/>
    <mergeCell ref="J232:J234"/>
    <mergeCell ref="J238:J242"/>
    <mergeCell ref="J243:J247"/>
    <mergeCell ref="J248:J251"/>
    <mergeCell ref="J252:J253"/>
    <mergeCell ref="J254:J257"/>
    <mergeCell ref="J258:J260"/>
    <mergeCell ref="J262:J264"/>
    <mergeCell ref="J268:J269"/>
    <mergeCell ref="J271:J273"/>
    <mergeCell ref="J276:J278"/>
    <mergeCell ref="K184:K185"/>
    <mergeCell ref="K186:K188"/>
    <mergeCell ref="K189:K190"/>
    <mergeCell ref="K191:K192"/>
    <mergeCell ref="K197:K198"/>
    <mergeCell ref="K199:K201"/>
    <mergeCell ref="K202:K204"/>
    <mergeCell ref="K205:K207"/>
    <mergeCell ref="K232:K234"/>
    <mergeCell ref="K248:K251"/>
    <mergeCell ref="K252:K253"/>
    <mergeCell ref="K254:K257"/>
    <mergeCell ref="K258:K260"/>
    <mergeCell ref="K271:K273"/>
    <mergeCell ref="K276:K278"/>
    <mergeCell ref="K287:K289"/>
    <mergeCell ref="J315:J316"/>
    <mergeCell ref="J287:J289"/>
    <mergeCell ref="K312:K314"/>
    <mergeCell ref="K315:K316"/>
    <mergeCell ref="J349:J350"/>
    <mergeCell ref="J317:J320"/>
    <mergeCell ref="J321:J322"/>
    <mergeCell ref="J323:J326"/>
    <mergeCell ref="J327:J330"/>
    <mergeCell ref="J331:J335"/>
    <mergeCell ref="J336:J338"/>
    <mergeCell ref="J339:J343"/>
    <mergeCell ref="J344:J347"/>
    <mergeCell ref="L4:L8"/>
    <mergeCell ref="L75:L77"/>
    <mergeCell ref="L78:L80"/>
    <mergeCell ref="L82:L84"/>
    <mergeCell ref="L85:L86"/>
    <mergeCell ref="L232:L234"/>
    <mergeCell ref="L235:L237"/>
    <mergeCell ref="L265:L268"/>
    <mergeCell ref="L540:L542"/>
    <mergeCell ref="L357:L360"/>
    <mergeCell ref="L376:L378"/>
    <mergeCell ref="L387:L389"/>
    <mergeCell ref="L390:L392"/>
    <mergeCell ref="L493:L495"/>
    <mergeCell ref="L496:L498"/>
    <mergeCell ref="K369:K370"/>
    <mergeCell ref="K351:K352"/>
    <mergeCell ref="K353:K356"/>
    <mergeCell ref="K357:K360"/>
    <mergeCell ref="K291:K292"/>
    <mergeCell ref="K293:K295"/>
    <mergeCell ref="K296:K299"/>
    <mergeCell ref="K300:K302"/>
    <mergeCell ref="K303:K308"/>
    <mergeCell ref="K317:K320"/>
    <mergeCell ref="K321:K322"/>
    <mergeCell ref="K323:K326"/>
    <mergeCell ref="K327:K330"/>
    <mergeCell ref="K331:K335"/>
    <mergeCell ref="K344:K347"/>
    <mergeCell ref="K349:K350"/>
    <mergeCell ref="J421:J423"/>
    <mergeCell ref="K421:K423"/>
    <mergeCell ref="O421:O423"/>
    <mergeCell ref="P421:P423"/>
    <mergeCell ref="R421:R423"/>
    <mergeCell ref="X421:X423"/>
    <mergeCell ref="K361:K365"/>
    <mergeCell ref="K366:K368"/>
    <mergeCell ref="J424:J425"/>
    <mergeCell ref="K424:K425"/>
    <mergeCell ref="O424:O425"/>
    <mergeCell ref="R424:R425"/>
    <mergeCell ref="J403:J404"/>
    <mergeCell ref="R403:R404"/>
    <mergeCell ref="X403:X404"/>
    <mergeCell ref="J407:J408"/>
    <mergeCell ref="O411:O412"/>
    <mergeCell ref="R411:R412"/>
    <mergeCell ref="R407:R408"/>
    <mergeCell ref="O413:O415"/>
    <mergeCell ref="J417:J419"/>
    <mergeCell ref="O417:O419"/>
    <mergeCell ref="R417:R419"/>
    <mergeCell ref="U417:U419"/>
    <mergeCell ref="J426:J429"/>
    <mergeCell ref="O426:O427"/>
    <mergeCell ref="P426:P427"/>
    <mergeCell ref="P428:P429"/>
    <mergeCell ref="R428:R429"/>
    <mergeCell ref="R426:R427"/>
    <mergeCell ref="X438:X440"/>
    <mergeCell ref="J442:J443"/>
    <mergeCell ref="P442:P443"/>
    <mergeCell ref="J434:J436"/>
    <mergeCell ref="R434:R436"/>
    <mergeCell ref="R431:R432"/>
    <mergeCell ref="J445:J447"/>
    <mergeCell ref="P445:P447"/>
    <mergeCell ref="J451:J452"/>
    <mergeCell ref="J453:J455"/>
    <mergeCell ref="R453:R455"/>
    <mergeCell ref="J456:J458"/>
    <mergeCell ref="R456:R458"/>
    <mergeCell ref="X456:X458"/>
    <mergeCell ref="X459:X461"/>
    <mergeCell ref="J459:J461"/>
    <mergeCell ref="R459:R461"/>
    <mergeCell ref="J462:J464"/>
    <mergeCell ref="J466:J468"/>
    <mergeCell ref="K466:K468"/>
    <mergeCell ref="O466:O468"/>
    <mergeCell ref="R466:R468"/>
    <mergeCell ref="X466:X468"/>
    <mergeCell ref="J469:J473"/>
    <mergeCell ref="K469:K473"/>
    <mergeCell ref="N469:N473"/>
    <mergeCell ref="O469:O473"/>
    <mergeCell ref="S469:S473"/>
    <mergeCell ref="W469:W473"/>
    <mergeCell ref="X469:X473"/>
    <mergeCell ref="M469:M473"/>
    <mergeCell ref="O474:O476"/>
    <mergeCell ref="J477:J480"/>
    <mergeCell ref="K477:K480"/>
    <mergeCell ref="O477:O480"/>
    <mergeCell ref="P477:P480"/>
    <mergeCell ref="R477:R480"/>
    <mergeCell ref="X477:X480"/>
    <mergeCell ref="R474:R476"/>
    <mergeCell ref="U474:U476"/>
    <mergeCell ref="X474:X476"/>
    <mergeCell ref="K474:K476"/>
    <mergeCell ref="O481:O484"/>
    <mergeCell ref="R481:R484"/>
    <mergeCell ref="X481:X484"/>
    <mergeCell ref="J485:J488"/>
    <mergeCell ref="K485:K488"/>
    <mergeCell ref="O485:O488"/>
    <mergeCell ref="P485:P488"/>
    <mergeCell ref="X485:X488"/>
    <mergeCell ref="K489:K492"/>
    <mergeCell ref="O489:O492"/>
    <mergeCell ref="R489:R492"/>
    <mergeCell ref="X489:X492"/>
    <mergeCell ref="K481:K484"/>
    <mergeCell ref="N493:N495"/>
    <mergeCell ref="O493:O495"/>
    <mergeCell ref="Q493:Q495"/>
    <mergeCell ref="U493:U495"/>
    <mergeCell ref="W493:W495"/>
    <mergeCell ref="X493:X495"/>
    <mergeCell ref="M493:M495"/>
    <mergeCell ref="M496:M498"/>
    <mergeCell ref="V493:V495"/>
    <mergeCell ref="N496:N498"/>
    <mergeCell ref="O496:O498"/>
    <mergeCell ref="Q496:Q498"/>
    <mergeCell ref="R496:R498"/>
    <mergeCell ref="S496:S498"/>
    <mergeCell ref="U496:U498"/>
    <mergeCell ref="X496:X498"/>
    <mergeCell ref="W496:W498"/>
    <mergeCell ref="Q508:Q510"/>
    <mergeCell ref="J499:J504"/>
    <mergeCell ref="K499:K504"/>
    <mergeCell ref="O499:O504"/>
    <mergeCell ref="X499:X504"/>
    <mergeCell ref="J505:J507"/>
    <mergeCell ref="K505:K507"/>
    <mergeCell ref="L505:L507"/>
    <mergeCell ref="N505:N507"/>
    <mergeCell ref="O505:O507"/>
    <mergeCell ref="Q505:Q507"/>
    <mergeCell ref="S505:S507"/>
    <mergeCell ref="W505:W507"/>
    <mergeCell ref="X505:X507"/>
    <mergeCell ref="M505:M507"/>
    <mergeCell ref="J531:J533"/>
    <mergeCell ref="P531:P533"/>
    <mergeCell ref="X531:X533"/>
    <mergeCell ref="X540:X542"/>
    <mergeCell ref="X508:X510"/>
    <mergeCell ref="J516:J518"/>
    <mergeCell ref="R516:R518"/>
    <mergeCell ref="X516:X518"/>
    <mergeCell ref="P522:P523"/>
    <mergeCell ref="R522:R523"/>
    <mergeCell ref="J528:J529"/>
    <mergeCell ref="P528:P529"/>
    <mergeCell ref="U508:U510"/>
    <mergeCell ref="V508:V510"/>
    <mergeCell ref="W508:W510"/>
    <mergeCell ref="Q540:Q542"/>
    <mergeCell ref="M508:M510"/>
    <mergeCell ref="R519:R521"/>
    <mergeCell ref="R526:R527"/>
    <mergeCell ref="R528:R529"/>
    <mergeCell ref="K508:K510"/>
    <mergeCell ref="L508:L510"/>
    <mergeCell ref="N508:N510"/>
    <mergeCell ref="O508:O510"/>
    <mergeCell ref="R33:R36"/>
    <mergeCell ref="Q7:Q8"/>
    <mergeCell ref="W7:W8"/>
    <mergeCell ref="X7:X8"/>
    <mergeCell ref="R361:R365"/>
    <mergeCell ref="R366:R368"/>
    <mergeCell ref="Q4:Q6"/>
    <mergeCell ref="X4:X6"/>
    <mergeCell ref="W4:W6"/>
    <mergeCell ref="R38:R40"/>
    <mergeCell ref="R41:R44"/>
    <mergeCell ref="R48:R49"/>
    <mergeCell ref="R50:R54"/>
    <mergeCell ref="R59:R64"/>
    <mergeCell ref="R65:R68"/>
    <mergeCell ref="R69:R74"/>
    <mergeCell ref="R75:R77"/>
    <mergeCell ref="R243:R247"/>
    <mergeCell ref="R248:R251"/>
    <mergeCell ref="R252:R253"/>
    <mergeCell ref="R254:R257"/>
    <mergeCell ref="R258:R260"/>
    <mergeCell ref="V75:V77"/>
    <mergeCell ref="S78:S80"/>
    <mergeCell ref="V78:V80"/>
    <mergeCell ref="V85:V86"/>
    <mergeCell ref="V126:V128"/>
    <mergeCell ref="V235:V237"/>
    <mergeCell ref="V262:V264"/>
    <mergeCell ref="V265:V267"/>
    <mergeCell ref="U268:U269"/>
    <mergeCell ref="U75:U77"/>
    <mergeCell ref="U78:U80"/>
    <mergeCell ref="U82:U84"/>
    <mergeCell ref="U85:U86"/>
    <mergeCell ref="U96:U97"/>
    <mergeCell ref="U126:U128"/>
    <mergeCell ref="U228:U231"/>
    <mergeCell ref="U262:U264"/>
    <mergeCell ref="U265:U267"/>
    <mergeCell ref="V81:V84"/>
  </mergeCells>
  <conditionalFormatting sqref="I1:I6 I557:I1048576 I8:I42">
    <cfRule type="containsText" dxfId="4611" priority="6139" operator="containsText" text="03 - Estrututra em placa de concreto elevada">
      <formula>NOT(ISERROR(SEARCH("03 - Estrututra em placa de concreto elevada",I1)))</formula>
    </cfRule>
    <cfRule type="containsText" dxfId="4610" priority="6140" operator="containsText" text="02 - Estrutura em concreto armado elevada">
      <formula>NOT(ISERROR(SEARCH("02 - Estrutura em concreto armado elevada",I1)))</formula>
    </cfRule>
    <cfRule type="containsText" dxfId="4609" priority="6141" operator="containsText" text="04 - Estrutura em madeira">
      <formula>NOT(ISERROR(SEARCH("04 - Estrutura em madeira",I1)))</formula>
    </cfRule>
    <cfRule type="containsText" dxfId="4608" priority="6142" operator="containsText" text="05 - Concreto armado sobre o solo">
      <formula>NOT(ISERROR(SEARCH("05 - Concreto armado sobre o solo",I1)))</formula>
    </cfRule>
    <cfRule type="containsText" dxfId="4607" priority="6143" operator="containsText" text="01 - Placas em concreto">
      <formula>NOT(ISERROR(SEARCH("01 - Placas em concreto",I1)))</formula>
    </cfRule>
    <cfRule type="containsText" dxfId="4606" priority="6144" operator="containsText" text="Intertravado">
      <formula>NOT(ISERROR(SEARCH("Intertravado",I1)))</formula>
    </cfRule>
    <cfRule type="containsText" dxfId="4605" priority="6145" operator="containsText" text="Pintura sobre asfalto">
      <formula>NOT(ISERROR(SEARCH("Pintura sobre asfalto",I1)))</formula>
    </cfRule>
  </conditionalFormatting>
  <conditionalFormatting sqref="G1:G6 G557:G1048576 G8:G42">
    <cfRule type="beginsWith" dxfId="4604" priority="6137" operator="beginsWith" text="UNIDIRECIONAL">
      <formula>LEFT(G1,LEN("UNIDIRECIONAL"))="UNIDIRECIONAL"</formula>
    </cfRule>
    <cfRule type="containsText" dxfId="4603" priority="6138" operator="containsText" text="BIDIRECIONAL">
      <formula>NOT(ISERROR(SEARCH("BIDIRECIONAL",G1)))</formula>
    </cfRule>
  </conditionalFormatting>
  <conditionalFormatting sqref="I43">
    <cfRule type="containsText" dxfId="4602" priority="6130" operator="containsText" text="03 - Estrututra em placa de concreto elevada">
      <formula>NOT(ISERROR(SEARCH("03 - Estrututra em placa de concreto elevada",I43)))</formula>
    </cfRule>
    <cfRule type="containsText" dxfId="4601" priority="6131" operator="containsText" text="02 - Estrutura em concreto armado elevada">
      <formula>NOT(ISERROR(SEARCH("02 - Estrutura em concreto armado elevada",I43)))</formula>
    </cfRule>
    <cfRule type="containsText" dxfId="4600" priority="6132" operator="containsText" text="04 - Estrutura em madeira">
      <formula>NOT(ISERROR(SEARCH("04 - Estrutura em madeira",I43)))</formula>
    </cfRule>
    <cfRule type="containsText" dxfId="4599" priority="6133" operator="containsText" text="05 - Concreto armado sobre o solo">
      <formula>NOT(ISERROR(SEARCH("05 - Concreto armado sobre o solo",I43)))</formula>
    </cfRule>
    <cfRule type="containsText" dxfId="4598" priority="6134" operator="containsText" text="01 - Placas em concreto">
      <formula>NOT(ISERROR(SEARCH("01 - Placas em concreto",I43)))</formula>
    </cfRule>
    <cfRule type="containsText" dxfId="4597" priority="6135" operator="containsText" text="Intertravado">
      <formula>NOT(ISERROR(SEARCH("Intertravado",I43)))</formula>
    </cfRule>
    <cfRule type="containsText" dxfId="4596" priority="6136" operator="containsText" text="Pintura sobre asfalto">
      <formula>NOT(ISERROR(SEARCH("Pintura sobre asfalto",I43)))</formula>
    </cfRule>
  </conditionalFormatting>
  <conditionalFormatting sqref="G43">
    <cfRule type="beginsWith" dxfId="4595" priority="6128" operator="beginsWith" text="UNIDIRECIONAL">
      <formula>LEFT(G43,LEN("UNIDIRECIONAL"))="UNIDIRECIONAL"</formula>
    </cfRule>
    <cfRule type="containsText" dxfId="4594" priority="6129" operator="containsText" text="BIDIRECIONAL">
      <formula>NOT(ISERROR(SEARCH("BIDIRECIONAL",G43)))</formula>
    </cfRule>
  </conditionalFormatting>
  <conditionalFormatting sqref="I44">
    <cfRule type="containsText" dxfId="4593" priority="6121" operator="containsText" text="03 - Estrututra em placa de concreto elevada">
      <formula>NOT(ISERROR(SEARCH("03 - Estrututra em placa de concreto elevada",I44)))</formula>
    </cfRule>
    <cfRule type="containsText" dxfId="4592" priority="6122" operator="containsText" text="02 - Estrutura em concreto armado elevada">
      <formula>NOT(ISERROR(SEARCH("02 - Estrutura em concreto armado elevada",I44)))</formula>
    </cfRule>
    <cfRule type="containsText" dxfId="4591" priority="6123" operator="containsText" text="04 - Estrutura em madeira">
      <formula>NOT(ISERROR(SEARCH("04 - Estrutura em madeira",I44)))</formula>
    </cfRule>
    <cfRule type="containsText" dxfId="4590" priority="6124" operator="containsText" text="05 - Concreto armado sobre o solo">
      <formula>NOT(ISERROR(SEARCH("05 - Concreto armado sobre o solo",I44)))</formula>
    </cfRule>
    <cfRule type="containsText" dxfId="4589" priority="6125" operator="containsText" text="01 - Placas em concreto">
      <formula>NOT(ISERROR(SEARCH("01 - Placas em concreto",I44)))</formula>
    </cfRule>
    <cfRule type="containsText" dxfId="4588" priority="6126" operator="containsText" text="Intertravado">
      <formula>NOT(ISERROR(SEARCH("Intertravado",I44)))</formula>
    </cfRule>
    <cfRule type="containsText" dxfId="4587" priority="6127" operator="containsText" text="Pintura sobre asfalto">
      <formula>NOT(ISERROR(SEARCH("Pintura sobre asfalto",I44)))</formula>
    </cfRule>
  </conditionalFormatting>
  <conditionalFormatting sqref="G44">
    <cfRule type="beginsWith" dxfId="4586" priority="6119" operator="beginsWith" text="UNIDIRECIONAL">
      <formula>LEFT(G44,LEN("UNIDIRECIONAL"))="UNIDIRECIONAL"</formula>
    </cfRule>
    <cfRule type="containsText" dxfId="4585" priority="6120" operator="containsText" text="BIDIRECIONAL">
      <formula>NOT(ISERROR(SEARCH("BIDIRECIONAL",G44)))</formula>
    </cfRule>
  </conditionalFormatting>
  <conditionalFormatting sqref="I45">
    <cfRule type="containsText" dxfId="4584" priority="6112" operator="containsText" text="03 - Estrututra em placa de concreto elevada">
      <formula>NOT(ISERROR(SEARCH("03 - Estrututra em placa de concreto elevada",I45)))</formula>
    </cfRule>
    <cfRule type="containsText" dxfId="4583" priority="6113" operator="containsText" text="02 - Estrutura em concreto armado elevada">
      <formula>NOT(ISERROR(SEARCH("02 - Estrutura em concreto armado elevada",I45)))</formula>
    </cfRule>
    <cfRule type="containsText" dxfId="4582" priority="6114" operator="containsText" text="04 - Estrutura em madeira">
      <formula>NOT(ISERROR(SEARCH("04 - Estrutura em madeira",I45)))</formula>
    </cfRule>
    <cfRule type="containsText" dxfId="4581" priority="6115" operator="containsText" text="05 - Concreto armado sobre o solo">
      <formula>NOT(ISERROR(SEARCH("05 - Concreto armado sobre o solo",I45)))</formula>
    </cfRule>
    <cfRule type="containsText" dxfId="4580" priority="6116" operator="containsText" text="01 - Placas em concreto">
      <formula>NOT(ISERROR(SEARCH("01 - Placas em concreto",I45)))</formula>
    </cfRule>
    <cfRule type="containsText" dxfId="4579" priority="6117" operator="containsText" text="Intertravado">
      <formula>NOT(ISERROR(SEARCH("Intertravado",I45)))</formula>
    </cfRule>
    <cfRule type="containsText" dxfId="4578" priority="6118" operator="containsText" text="Pintura sobre asfalto">
      <formula>NOT(ISERROR(SEARCH("Pintura sobre asfalto",I45)))</formula>
    </cfRule>
  </conditionalFormatting>
  <conditionalFormatting sqref="G45">
    <cfRule type="beginsWith" dxfId="4577" priority="6110" operator="beginsWith" text="UNIDIRECIONAL">
      <formula>LEFT(G45,LEN("UNIDIRECIONAL"))="UNIDIRECIONAL"</formula>
    </cfRule>
    <cfRule type="containsText" dxfId="4576" priority="6111" operator="containsText" text="BIDIRECIONAL">
      <formula>NOT(ISERROR(SEARCH("BIDIRECIONAL",G45)))</formula>
    </cfRule>
  </conditionalFormatting>
  <conditionalFormatting sqref="I46">
    <cfRule type="containsText" dxfId="4575" priority="6103" operator="containsText" text="03 - Estrututra em placa de concreto elevada">
      <formula>NOT(ISERROR(SEARCH("03 - Estrututra em placa de concreto elevada",I46)))</formula>
    </cfRule>
    <cfRule type="containsText" dxfId="4574" priority="6104" operator="containsText" text="02 - Estrutura em concreto armado elevada">
      <formula>NOT(ISERROR(SEARCH("02 - Estrutura em concreto armado elevada",I46)))</formula>
    </cfRule>
    <cfRule type="containsText" dxfId="4573" priority="6105" operator="containsText" text="04 - Estrutura em madeira">
      <formula>NOT(ISERROR(SEARCH("04 - Estrutura em madeira",I46)))</formula>
    </cfRule>
    <cfRule type="containsText" dxfId="4572" priority="6106" operator="containsText" text="05 - Concreto armado sobre o solo">
      <formula>NOT(ISERROR(SEARCH("05 - Concreto armado sobre o solo",I46)))</formula>
    </cfRule>
    <cfRule type="containsText" dxfId="4571" priority="6107" operator="containsText" text="01 - Placas em concreto">
      <formula>NOT(ISERROR(SEARCH("01 - Placas em concreto",I46)))</formula>
    </cfRule>
    <cfRule type="containsText" dxfId="4570" priority="6108" operator="containsText" text="Intertravado">
      <formula>NOT(ISERROR(SEARCH("Intertravado",I46)))</formula>
    </cfRule>
    <cfRule type="containsText" dxfId="4569" priority="6109" operator="containsText" text="Pintura sobre asfalto">
      <formula>NOT(ISERROR(SEARCH("Pintura sobre asfalto",I46)))</formula>
    </cfRule>
  </conditionalFormatting>
  <conditionalFormatting sqref="G46">
    <cfRule type="beginsWith" dxfId="4568" priority="6101" operator="beginsWith" text="UNIDIRECIONAL">
      <formula>LEFT(G46,LEN("UNIDIRECIONAL"))="UNIDIRECIONAL"</formula>
    </cfRule>
    <cfRule type="containsText" dxfId="4567" priority="6102" operator="containsText" text="BIDIRECIONAL">
      <formula>NOT(ISERROR(SEARCH("BIDIRECIONAL",G46)))</formula>
    </cfRule>
  </conditionalFormatting>
  <conditionalFormatting sqref="I47">
    <cfRule type="containsText" dxfId="4566" priority="6094" operator="containsText" text="03 - Estrututra em placa de concreto elevada">
      <formula>NOT(ISERROR(SEARCH("03 - Estrututra em placa de concreto elevada",I47)))</formula>
    </cfRule>
    <cfRule type="containsText" dxfId="4565" priority="6095" operator="containsText" text="02 - Estrutura em concreto armado elevada">
      <formula>NOT(ISERROR(SEARCH("02 - Estrutura em concreto armado elevada",I47)))</formula>
    </cfRule>
    <cfRule type="containsText" dxfId="4564" priority="6096" operator="containsText" text="04 - Estrutura em madeira">
      <formula>NOT(ISERROR(SEARCH("04 - Estrutura em madeira",I47)))</formula>
    </cfRule>
    <cfRule type="containsText" dxfId="4563" priority="6097" operator="containsText" text="05 - Concreto armado sobre o solo">
      <formula>NOT(ISERROR(SEARCH("05 - Concreto armado sobre o solo",I47)))</formula>
    </cfRule>
    <cfRule type="containsText" dxfId="4562" priority="6098" operator="containsText" text="01 - Placas em concreto">
      <formula>NOT(ISERROR(SEARCH("01 - Placas em concreto",I47)))</formula>
    </cfRule>
    <cfRule type="containsText" dxfId="4561" priority="6099" operator="containsText" text="Intertravado">
      <formula>NOT(ISERROR(SEARCH("Intertravado",I47)))</formula>
    </cfRule>
    <cfRule type="containsText" dxfId="4560" priority="6100" operator="containsText" text="Pintura sobre asfalto">
      <formula>NOT(ISERROR(SEARCH("Pintura sobre asfalto",I47)))</formula>
    </cfRule>
  </conditionalFormatting>
  <conditionalFormatting sqref="G47">
    <cfRule type="beginsWith" dxfId="4559" priority="6092" operator="beginsWith" text="UNIDIRECIONAL">
      <formula>LEFT(G47,LEN("UNIDIRECIONAL"))="UNIDIRECIONAL"</formula>
    </cfRule>
    <cfRule type="containsText" dxfId="4558" priority="6093" operator="containsText" text="BIDIRECIONAL">
      <formula>NOT(ISERROR(SEARCH("BIDIRECIONAL",G47)))</formula>
    </cfRule>
  </conditionalFormatting>
  <conditionalFormatting sqref="I48">
    <cfRule type="containsText" dxfId="4557" priority="6085" operator="containsText" text="03 - Estrututra em placa de concreto elevada">
      <formula>NOT(ISERROR(SEARCH("03 - Estrututra em placa de concreto elevada",I48)))</formula>
    </cfRule>
    <cfRule type="containsText" dxfId="4556" priority="6086" operator="containsText" text="02 - Estrutura em concreto armado elevada">
      <formula>NOT(ISERROR(SEARCH("02 - Estrutura em concreto armado elevada",I48)))</formula>
    </cfRule>
    <cfRule type="containsText" dxfId="4555" priority="6087" operator="containsText" text="04 - Estrutura em madeira">
      <formula>NOT(ISERROR(SEARCH("04 - Estrutura em madeira",I48)))</formula>
    </cfRule>
    <cfRule type="containsText" dxfId="4554" priority="6088" operator="containsText" text="05 - Concreto armado sobre o solo">
      <formula>NOT(ISERROR(SEARCH("05 - Concreto armado sobre o solo",I48)))</formula>
    </cfRule>
    <cfRule type="containsText" dxfId="4553" priority="6089" operator="containsText" text="01 - Placas em concreto">
      <formula>NOT(ISERROR(SEARCH("01 - Placas em concreto",I48)))</formula>
    </cfRule>
    <cfRule type="containsText" dxfId="4552" priority="6090" operator="containsText" text="Intertravado">
      <formula>NOT(ISERROR(SEARCH("Intertravado",I48)))</formula>
    </cfRule>
    <cfRule type="containsText" dxfId="4551" priority="6091" operator="containsText" text="Pintura sobre asfalto">
      <formula>NOT(ISERROR(SEARCH("Pintura sobre asfalto",I48)))</formula>
    </cfRule>
  </conditionalFormatting>
  <conditionalFormatting sqref="G48">
    <cfRule type="beginsWith" dxfId="4550" priority="6083" operator="beginsWith" text="UNIDIRECIONAL">
      <formula>LEFT(G48,LEN("UNIDIRECIONAL"))="UNIDIRECIONAL"</formula>
    </cfRule>
    <cfRule type="containsText" dxfId="4549" priority="6084" operator="containsText" text="BIDIRECIONAL">
      <formula>NOT(ISERROR(SEARCH("BIDIRECIONAL",G48)))</formula>
    </cfRule>
  </conditionalFormatting>
  <conditionalFormatting sqref="I49">
    <cfRule type="containsText" dxfId="4548" priority="6076" operator="containsText" text="03 - Estrututra em placa de concreto elevada">
      <formula>NOT(ISERROR(SEARCH("03 - Estrututra em placa de concreto elevada",I49)))</formula>
    </cfRule>
    <cfRule type="containsText" dxfId="4547" priority="6077" operator="containsText" text="02 - Estrutura em concreto armado elevada">
      <formula>NOT(ISERROR(SEARCH("02 - Estrutura em concreto armado elevada",I49)))</formula>
    </cfRule>
    <cfRule type="containsText" dxfId="4546" priority="6078" operator="containsText" text="04 - Estrutura em madeira">
      <formula>NOT(ISERROR(SEARCH("04 - Estrutura em madeira",I49)))</formula>
    </cfRule>
    <cfRule type="containsText" dxfId="4545" priority="6079" operator="containsText" text="05 - Concreto armado sobre o solo">
      <formula>NOT(ISERROR(SEARCH("05 - Concreto armado sobre o solo",I49)))</formula>
    </cfRule>
    <cfRule type="containsText" dxfId="4544" priority="6080" operator="containsText" text="01 - Placas em concreto">
      <formula>NOT(ISERROR(SEARCH("01 - Placas em concreto",I49)))</formula>
    </cfRule>
    <cfRule type="containsText" dxfId="4543" priority="6081" operator="containsText" text="Intertravado">
      <formula>NOT(ISERROR(SEARCH("Intertravado",I49)))</formula>
    </cfRule>
    <cfRule type="containsText" dxfId="4542" priority="6082" operator="containsText" text="Pintura sobre asfalto">
      <formula>NOT(ISERROR(SEARCH("Pintura sobre asfalto",I49)))</formula>
    </cfRule>
  </conditionalFormatting>
  <conditionalFormatting sqref="G49">
    <cfRule type="beginsWith" dxfId="4541" priority="6074" operator="beginsWith" text="UNIDIRECIONAL">
      <formula>LEFT(G49,LEN("UNIDIRECIONAL"))="UNIDIRECIONAL"</formula>
    </cfRule>
    <cfRule type="containsText" dxfId="4540" priority="6075" operator="containsText" text="BIDIRECIONAL">
      <formula>NOT(ISERROR(SEARCH("BIDIRECIONAL",G49)))</formula>
    </cfRule>
  </conditionalFormatting>
  <conditionalFormatting sqref="I50">
    <cfRule type="containsText" dxfId="4539" priority="6067" operator="containsText" text="03 - Estrututra em placa de concreto elevada">
      <formula>NOT(ISERROR(SEARCH("03 - Estrututra em placa de concreto elevada",I50)))</formula>
    </cfRule>
    <cfRule type="containsText" dxfId="4538" priority="6068" operator="containsText" text="02 - Estrutura em concreto armado elevada">
      <formula>NOT(ISERROR(SEARCH("02 - Estrutura em concreto armado elevada",I50)))</formula>
    </cfRule>
    <cfRule type="containsText" dxfId="4537" priority="6069" operator="containsText" text="04 - Estrutura em madeira">
      <formula>NOT(ISERROR(SEARCH("04 - Estrutura em madeira",I50)))</formula>
    </cfRule>
    <cfRule type="containsText" dxfId="4536" priority="6070" operator="containsText" text="05 - Concreto armado sobre o solo">
      <formula>NOT(ISERROR(SEARCH("05 - Concreto armado sobre o solo",I50)))</formula>
    </cfRule>
    <cfRule type="containsText" dxfId="4535" priority="6071" operator="containsText" text="01 - Placas em concreto">
      <formula>NOT(ISERROR(SEARCH("01 - Placas em concreto",I50)))</formula>
    </cfRule>
    <cfRule type="containsText" dxfId="4534" priority="6072" operator="containsText" text="Intertravado">
      <formula>NOT(ISERROR(SEARCH("Intertravado",I50)))</formula>
    </cfRule>
    <cfRule type="containsText" dxfId="4533" priority="6073" operator="containsText" text="Pintura sobre asfalto">
      <formula>NOT(ISERROR(SEARCH("Pintura sobre asfalto",I50)))</formula>
    </cfRule>
  </conditionalFormatting>
  <conditionalFormatting sqref="G50">
    <cfRule type="beginsWith" dxfId="4532" priority="6065" operator="beginsWith" text="UNIDIRECIONAL">
      <formula>LEFT(G50,LEN("UNIDIRECIONAL"))="UNIDIRECIONAL"</formula>
    </cfRule>
    <cfRule type="containsText" dxfId="4531" priority="6066" operator="containsText" text="BIDIRECIONAL">
      <formula>NOT(ISERROR(SEARCH("BIDIRECIONAL",G50)))</formula>
    </cfRule>
  </conditionalFormatting>
  <conditionalFormatting sqref="I51">
    <cfRule type="containsText" dxfId="4530" priority="6058" operator="containsText" text="03 - Estrututra em placa de concreto elevada">
      <formula>NOT(ISERROR(SEARCH("03 - Estrututra em placa de concreto elevada",I51)))</formula>
    </cfRule>
    <cfRule type="containsText" dxfId="4529" priority="6059" operator="containsText" text="02 - Estrutura em concreto armado elevada">
      <formula>NOT(ISERROR(SEARCH("02 - Estrutura em concreto armado elevada",I51)))</formula>
    </cfRule>
    <cfRule type="containsText" dxfId="4528" priority="6060" operator="containsText" text="04 - Estrutura em madeira">
      <formula>NOT(ISERROR(SEARCH("04 - Estrutura em madeira",I51)))</formula>
    </cfRule>
    <cfRule type="containsText" dxfId="4527" priority="6061" operator="containsText" text="05 - Concreto armado sobre o solo">
      <formula>NOT(ISERROR(SEARCH("05 - Concreto armado sobre o solo",I51)))</formula>
    </cfRule>
    <cfRule type="containsText" dxfId="4526" priority="6062" operator="containsText" text="01 - Placas em concreto">
      <formula>NOT(ISERROR(SEARCH("01 - Placas em concreto",I51)))</formula>
    </cfRule>
    <cfRule type="containsText" dxfId="4525" priority="6063" operator="containsText" text="Intertravado">
      <formula>NOT(ISERROR(SEARCH("Intertravado",I51)))</formula>
    </cfRule>
    <cfRule type="containsText" dxfId="4524" priority="6064" operator="containsText" text="Pintura sobre asfalto">
      <formula>NOT(ISERROR(SEARCH("Pintura sobre asfalto",I51)))</formula>
    </cfRule>
  </conditionalFormatting>
  <conditionalFormatting sqref="G51">
    <cfRule type="beginsWith" dxfId="4523" priority="6056" operator="beginsWith" text="UNIDIRECIONAL">
      <formula>LEFT(G51,LEN("UNIDIRECIONAL"))="UNIDIRECIONAL"</formula>
    </cfRule>
    <cfRule type="containsText" dxfId="4522" priority="6057" operator="containsText" text="BIDIRECIONAL">
      <formula>NOT(ISERROR(SEARCH("BIDIRECIONAL",G51)))</formula>
    </cfRule>
  </conditionalFormatting>
  <conditionalFormatting sqref="I52">
    <cfRule type="containsText" dxfId="4521" priority="6049" operator="containsText" text="03 - Estrututra em placa de concreto elevada">
      <formula>NOT(ISERROR(SEARCH("03 - Estrututra em placa de concreto elevada",I52)))</formula>
    </cfRule>
    <cfRule type="containsText" dxfId="4520" priority="6050" operator="containsText" text="02 - Estrutura em concreto armado elevada">
      <formula>NOT(ISERROR(SEARCH("02 - Estrutura em concreto armado elevada",I52)))</formula>
    </cfRule>
    <cfRule type="containsText" dxfId="4519" priority="6051" operator="containsText" text="04 - Estrutura em madeira">
      <formula>NOT(ISERROR(SEARCH("04 - Estrutura em madeira",I52)))</formula>
    </cfRule>
    <cfRule type="containsText" dxfId="4518" priority="6052" operator="containsText" text="05 - Concreto armado sobre o solo">
      <formula>NOT(ISERROR(SEARCH("05 - Concreto armado sobre o solo",I52)))</formula>
    </cfRule>
    <cfRule type="containsText" dxfId="4517" priority="6053" operator="containsText" text="01 - Placas em concreto">
      <formula>NOT(ISERROR(SEARCH("01 - Placas em concreto",I52)))</formula>
    </cfRule>
    <cfRule type="containsText" dxfId="4516" priority="6054" operator="containsText" text="Intertravado">
      <formula>NOT(ISERROR(SEARCH("Intertravado",I52)))</formula>
    </cfRule>
    <cfRule type="containsText" dxfId="4515" priority="6055" operator="containsText" text="Pintura sobre asfalto">
      <formula>NOT(ISERROR(SEARCH("Pintura sobre asfalto",I52)))</formula>
    </cfRule>
  </conditionalFormatting>
  <conditionalFormatting sqref="G52">
    <cfRule type="beginsWith" dxfId="4514" priority="6047" operator="beginsWith" text="UNIDIRECIONAL">
      <formula>LEFT(G52,LEN("UNIDIRECIONAL"))="UNIDIRECIONAL"</formula>
    </cfRule>
    <cfRule type="containsText" dxfId="4513" priority="6048" operator="containsText" text="BIDIRECIONAL">
      <formula>NOT(ISERROR(SEARCH("BIDIRECIONAL",G52)))</formula>
    </cfRule>
  </conditionalFormatting>
  <conditionalFormatting sqref="I53">
    <cfRule type="containsText" dxfId="4512" priority="6040" operator="containsText" text="03 - Estrututra em placa de concreto elevada">
      <formula>NOT(ISERROR(SEARCH("03 - Estrututra em placa de concreto elevada",I53)))</formula>
    </cfRule>
    <cfRule type="containsText" dxfId="4511" priority="6041" operator="containsText" text="02 - Estrutura em concreto armado elevada">
      <formula>NOT(ISERROR(SEARCH("02 - Estrutura em concreto armado elevada",I53)))</formula>
    </cfRule>
    <cfRule type="containsText" dxfId="4510" priority="6042" operator="containsText" text="04 - Estrutura em madeira">
      <formula>NOT(ISERROR(SEARCH("04 - Estrutura em madeira",I53)))</formula>
    </cfRule>
    <cfRule type="containsText" dxfId="4509" priority="6043" operator="containsText" text="05 - Concreto armado sobre o solo">
      <formula>NOT(ISERROR(SEARCH("05 - Concreto armado sobre o solo",I53)))</formula>
    </cfRule>
    <cfRule type="containsText" dxfId="4508" priority="6044" operator="containsText" text="01 - Placas em concreto">
      <formula>NOT(ISERROR(SEARCH("01 - Placas em concreto",I53)))</formula>
    </cfRule>
    <cfRule type="containsText" dxfId="4507" priority="6045" operator="containsText" text="Intertravado">
      <formula>NOT(ISERROR(SEARCH("Intertravado",I53)))</formula>
    </cfRule>
    <cfRule type="containsText" dxfId="4506" priority="6046" operator="containsText" text="Pintura sobre asfalto">
      <formula>NOT(ISERROR(SEARCH("Pintura sobre asfalto",I53)))</formula>
    </cfRule>
  </conditionalFormatting>
  <conditionalFormatting sqref="G53">
    <cfRule type="beginsWith" dxfId="4505" priority="6038" operator="beginsWith" text="UNIDIRECIONAL">
      <formula>LEFT(G53,LEN("UNIDIRECIONAL"))="UNIDIRECIONAL"</formula>
    </cfRule>
    <cfRule type="containsText" dxfId="4504" priority="6039" operator="containsText" text="BIDIRECIONAL">
      <formula>NOT(ISERROR(SEARCH("BIDIRECIONAL",G53)))</formula>
    </cfRule>
  </conditionalFormatting>
  <conditionalFormatting sqref="I54">
    <cfRule type="containsText" dxfId="4503" priority="6031" operator="containsText" text="03 - Estrututra em placa de concreto elevada">
      <formula>NOT(ISERROR(SEARCH("03 - Estrututra em placa de concreto elevada",I54)))</formula>
    </cfRule>
    <cfRule type="containsText" dxfId="4502" priority="6032" operator="containsText" text="02 - Estrutura em concreto armado elevada">
      <formula>NOT(ISERROR(SEARCH("02 - Estrutura em concreto armado elevada",I54)))</formula>
    </cfRule>
    <cfRule type="containsText" dxfId="4501" priority="6033" operator="containsText" text="04 - Estrutura em madeira">
      <formula>NOT(ISERROR(SEARCH("04 - Estrutura em madeira",I54)))</formula>
    </cfRule>
    <cfRule type="containsText" dxfId="4500" priority="6034" operator="containsText" text="05 - Concreto armado sobre o solo">
      <formula>NOT(ISERROR(SEARCH("05 - Concreto armado sobre o solo",I54)))</formula>
    </cfRule>
    <cfRule type="containsText" dxfId="4499" priority="6035" operator="containsText" text="01 - Placas em concreto">
      <formula>NOT(ISERROR(SEARCH("01 - Placas em concreto",I54)))</formula>
    </cfRule>
    <cfRule type="containsText" dxfId="4498" priority="6036" operator="containsText" text="Intertravado">
      <formula>NOT(ISERROR(SEARCH("Intertravado",I54)))</formula>
    </cfRule>
    <cfRule type="containsText" dxfId="4497" priority="6037" operator="containsText" text="Pintura sobre asfalto">
      <formula>NOT(ISERROR(SEARCH("Pintura sobre asfalto",I54)))</formula>
    </cfRule>
  </conditionalFormatting>
  <conditionalFormatting sqref="G54">
    <cfRule type="beginsWith" dxfId="4496" priority="6029" operator="beginsWith" text="UNIDIRECIONAL">
      <formula>LEFT(G54,LEN("UNIDIRECIONAL"))="UNIDIRECIONAL"</formula>
    </cfRule>
    <cfRule type="containsText" dxfId="4495" priority="6030" operator="containsText" text="BIDIRECIONAL">
      <formula>NOT(ISERROR(SEARCH("BIDIRECIONAL",G54)))</formula>
    </cfRule>
  </conditionalFormatting>
  <conditionalFormatting sqref="I55">
    <cfRule type="containsText" dxfId="4494" priority="6022" operator="containsText" text="03 - Estrututra em placa de concreto elevada">
      <formula>NOT(ISERROR(SEARCH("03 - Estrututra em placa de concreto elevada",I55)))</formula>
    </cfRule>
    <cfRule type="containsText" dxfId="4493" priority="6023" operator="containsText" text="02 - Estrutura em concreto armado elevada">
      <formula>NOT(ISERROR(SEARCH("02 - Estrutura em concreto armado elevada",I55)))</formula>
    </cfRule>
    <cfRule type="containsText" dxfId="4492" priority="6024" operator="containsText" text="04 - Estrutura em madeira">
      <formula>NOT(ISERROR(SEARCH("04 - Estrutura em madeira",I55)))</formula>
    </cfRule>
    <cfRule type="containsText" dxfId="4491" priority="6025" operator="containsText" text="05 - Concreto armado sobre o solo">
      <formula>NOT(ISERROR(SEARCH("05 - Concreto armado sobre o solo",I55)))</formula>
    </cfRule>
    <cfRule type="containsText" dxfId="4490" priority="6026" operator="containsText" text="01 - Placas em concreto">
      <formula>NOT(ISERROR(SEARCH("01 - Placas em concreto",I55)))</formula>
    </cfRule>
    <cfRule type="containsText" dxfId="4489" priority="6027" operator="containsText" text="Intertravado">
      <formula>NOT(ISERROR(SEARCH("Intertravado",I55)))</formula>
    </cfRule>
    <cfRule type="containsText" dxfId="4488" priority="6028" operator="containsText" text="Pintura sobre asfalto">
      <formula>NOT(ISERROR(SEARCH("Pintura sobre asfalto",I55)))</formula>
    </cfRule>
  </conditionalFormatting>
  <conditionalFormatting sqref="G55">
    <cfRule type="beginsWith" dxfId="4487" priority="6020" operator="beginsWith" text="UNIDIRECIONAL">
      <formula>LEFT(G55,LEN("UNIDIRECIONAL"))="UNIDIRECIONAL"</formula>
    </cfRule>
    <cfRule type="containsText" dxfId="4486" priority="6021" operator="containsText" text="BIDIRECIONAL">
      <formula>NOT(ISERROR(SEARCH("BIDIRECIONAL",G55)))</formula>
    </cfRule>
  </conditionalFormatting>
  <conditionalFormatting sqref="I56">
    <cfRule type="containsText" dxfId="4485" priority="6013" operator="containsText" text="03 - Estrututra em placa de concreto elevada">
      <formula>NOT(ISERROR(SEARCH("03 - Estrututra em placa de concreto elevada",I56)))</formula>
    </cfRule>
    <cfRule type="containsText" dxfId="4484" priority="6014" operator="containsText" text="02 - Estrutura em concreto armado elevada">
      <formula>NOT(ISERROR(SEARCH("02 - Estrutura em concreto armado elevada",I56)))</formula>
    </cfRule>
    <cfRule type="containsText" dxfId="4483" priority="6015" operator="containsText" text="04 - Estrutura em madeira">
      <formula>NOT(ISERROR(SEARCH("04 - Estrutura em madeira",I56)))</formula>
    </cfRule>
    <cfRule type="containsText" dxfId="4482" priority="6016" operator="containsText" text="05 - Concreto armado sobre o solo">
      <formula>NOT(ISERROR(SEARCH("05 - Concreto armado sobre o solo",I56)))</formula>
    </cfRule>
    <cfRule type="containsText" dxfId="4481" priority="6017" operator="containsText" text="01 - Placas em concreto">
      <formula>NOT(ISERROR(SEARCH("01 - Placas em concreto",I56)))</formula>
    </cfRule>
    <cfRule type="containsText" dxfId="4480" priority="6018" operator="containsText" text="Intertravado">
      <formula>NOT(ISERROR(SEARCH("Intertravado",I56)))</formula>
    </cfRule>
    <cfRule type="containsText" dxfId="4479" priority="6019" operator="containsText" text="Pintura sobre asfalto">
      <formula>NOT(ISERROR(SEARCH("Pintura sobre asfalto",I56)))</formula>
    </cfRule>
  </conditionalFormatting>
  <conditionalFormatting sqref="G56">
    <cfRule type="beginsWith" dxfId="4478" priority="6011" operator="beginsWith" text="UNIDIRECIONAL">
      <formula>LEFT(G56,LEN("UNIDIRECIONAL"))="UNIDIRECIONAL"</formula>
    </cfRule>
    <cfRule type="containsText" dxfId="4477" priority="6012" operator="containsText" text="BIDIRECIONAL">
      <formula>NOT(ISERROR(SEARCH("BIDIRECIONAL",G56)))</formula>
    </cfRule>
  </conditionalFormatting>
  <conditionalFormatting sqref="I57">
    <cfRule type="containsText" dxfId="4476" priority="6004" operator="containsText" text="03 - Estrututra em placa de concreto elevada">
      <formula>NOT(ISERROR(SEARCH("03 - Estrututra em placa de concreto elevada",I57)))</formula>
    </cfRule>
    <cfRule type="containsText" dxfId="4475" priority="6005" operator="containsText" text="02 - Estrutura em concreto armado elevada">
      <formula>NOT(ISERROR(SEARCH("02 - Estrutura em concreto armado elevada",I57)))</formula>
    </cfRule>
    <cfRule type="containsText" dxfId="4474" priority="6006" operator="containsText" text="04 - Estrutura em madeira">
      <formula>NOT(ISERROR(SEARCH("04 - Estrutura em madeira",I57)))</formula>
    </cfRule>
    <cfRule type="containsText" dxfId="4473" priority="6007" operator="containsText" text="05 - Concreto armado sobre o solo">
      <formula>NOT(ISERROR(SEARCH("05 - Concreto armado sobre o solo",I57)))</formula>
    </cfRule>
    <cfRule type="containsText" dxfId="4472" priority="6008" operator="containsText" text="01 - Placas em concreto">
      <formula>NOT(ISERROR(SEARCH("01 - Placas em concreto",I57)))</formula>
    </cfRule>
    <cfRule type="containsText" dxfId="4471" priority="6009" operator="containsText" text="Intertravado">
      <formula>NOT(ISERROR(SEARCH("Intertravado",I57)))</formula>
    </cfRule>
    <cfRule type="containsText" dxfId="4470" priority="6010" operator="containsText" text="Pintura sobre asfalto">
      <formula>NOT(ISERROR(SEARCH("Pintura sobre asfalto",I57)))</formula>
    </cfRule>
  </conditionalFormatting>
  <conditionalFormatting sqref="G57">
    <cfRule type="beginsWith" dxfId="4469" priority="6002" operator="beginsWith" text="UNIDIRECIONAL">
      <formula>LEFT(G57,LEN("UNIDIRECIONAL"))="UNIDIRECIONAL"</formula>
    </cfRule>
    <cfRule type="containsText" dxfId="4468" priority="6003" operator="containsText" text="BIDIRECIONAL">
      <formula>NOT(ISERROR(SEARCH("BIDIRECIONAL",G57)))</formula>
    </cfRule>
  </conditionalFormatting>
  <conditionalFormatting sqref="I58">
    <cfRule type="containsText" dxfId="4467" priority="5995" operator="containsText" text="03 - Estrututra em placa de concreto elevada">
      <formula>NOT(ISERROR(SEARCH("03 - Estrututra em placa de concreto elevada",I58)))</formula>
    </cfRule>
    <cfRule type="containsText" dxfId="4466" priority="5996" operator="containsText" text="02 - Estrutura em concreto armado elevada">
      <formula>NOT(ISERROR(SEARCH("02 - Estrutura em concreto armado elevada",I58)))</formula>
    </cfRule>
    <cfRule type="containsText" dxfId="4465" priority="5997" operator="containsText" text="04 - Estrutura em madeira">
      <formula>NOT(ISERROR(SEARCH("04 - Estrutura em madeira",I58)))</formula>
    </cfRule>
    <cfRule type="containsText" dxfId="4464" priority="5998" operator="containsText" text="05 - Concreto armado sobre o solo">
      <formula>NOT(ISERROR(SEARCH("05 - Concreto armado sobre o solo",I58)))</formula>
    </cfRule>
    <cfRule type="containsText" dxfId="4463" priority="5999" operator="containsText" text="01 - Placas em concreto">
      <formula>NOT(ISERROR(SEARCH("01 - Placas em concreto",I58)))</formula>
    </cfRule>
    <cfRule type="containsText" dxfId="4462" priority="6000" operator="containsText" text="Intertravado">
      <formula>NOT(ISERROR(SEARCH("Intertravado",I58)))</formula>
    </cfRule>
    <cfRule type="containsText" dxfId="4461" priority="6001" operator="containsText" text="Pintura sobre asfalto">
      <formula>NOT(ISERROR(SEARCH("Pintura sobre asfalto",I58)))</formula>
    </cfRule>
  </conditionalFormatting>
  <conditionalFormatting sqref="G58">
    <cfRule type="beginsWith" dxfId="4460" priority="5993" operator="beginsWith" text="UNIDIRECIONAL">
      <formula>LEFT(G58,LEN("UNIDIRECIONAL"))="UNIDIRECIONAL"</formula>
    </cfRule>
    <cfRule type="containsText" dxfId="4459" priority="5994" operator="containsText" text="BIDIRECIONAL">
      <formula>NOT(ISERROR(SEARCH("BIDIRECIONAL",G58)))</formula>
    </cfRule>
  </conditionalFormatting>
  <conditionalFormatting sqref="I59">
    <cfRule type="containsText" dxfId="4458" priority="5986" operator="containsText" text="03 - Estrututra em placa de concreto elevada">
      <formula>NOT(ISERROR(SEARCH("03 - Estrututra em placa de concreto elevada",I59)))</formula>
    </cfRule>
    <cfRule type="containsText" dxfId="4457" priority="5987" operator="containsText" text="02 - Estrutura em concreto armado elevada">
      <formula>NOT(ISERROR(SEARCH("02 - Estrutura em concreto armado elevada",I59)))</formula>
    </cfRule>
    <cfRule type="containsText" dxfId="4456" priority="5988" operator="containsText" text="04 - Estrutura em madeira">
      <formula>NOT(ISERROR(SEARCH("04 - Estrutura em madeira",I59)))</formula>
    </cfRule>
    <cfRule type="containsText" dxfId="4455" priority="5989" operator="containsText" text="05 - Concreto armado sobre o solo">
      <formula>NOT(ISERROR(SEARCH("05 - Concreto armado sobre o solo",I59)))</formula>
    </cfRule>
    <cfRule type="containsText" dxfId="4454" priority="5990" operator="containsText" text="01 - Placas em concreto">
      <formula>NOT(ISERROR(SEARCH("01 - Placas em concreto",I59)))</formula>
    </cfRule>
    <cfRule type="containsText" dxfId="4453" priority="5991" operator="containsText" text="Intertravado">
      <formula>NOT(ISERROR(SEARCH("Intertravado",I59)))</formula>
    </cfRule>
    <cfRule type="containsText" dxfId="4452" priority="5992" operator="containsText" text="Pintura sobre asfalto">
      <formula>NOT(ISERROR(SEARCH("Pintura sobre asfalto",I59)))</formula>
    </cfRule>
  </conditionalFormatting>
  <conditionalFormatting sqref="G59">
    <cfRule type="beginsWith" dxfId="4451" priority="5984" operator="beginsWith" text="UNIDIRECIONAL">
      <formula>LEFT(G59,LEN("UNIDIRECIONAL"))="UNIDIRECIONAL"</formula>
    </cfRule>
    <cfRule type="containsText" dxfId="4450" priority="5985" operator="containsText" text="BIDIRECIONAL">
      <formula>NOT(ISERROR(SEARCH("BIDIRECIONAL",G59)))</formula>
    </cfRule>
  </conditionalFormatting>
  <conditionalFormatting sqref="I60">
    <cfRule type="containsText" dxfId="4449" priority="5977" operator="containsText" text="03 - Estrututra em placa de concreto elevada">
      <formula>NOT(ISERROR(SEARCH("03 - Estrututra em placa de concreto elevada",I60)))</formula>
    </cfRule>
    <cfRule type="containsText" dxfId="4448" priority="5978" operator="containsText" text="02 - Estrutura em concreto armado elevada">
      <formula>NOT(ISERROR(SEARCH("02 - Estrutura em concreto armado elevada",I60)))</formula>
    </cfRule>
    <cfRule type="containsText" dxfId="4447" priority="5979" operator="containsText" text="04 - Estrutura em madeira">
      <formula>NOT(ISERROR(SEARCH("04 - Estrutura em madeira",I60)))</formula>
    </cfRule>
    <cfRule type="containsText" dxfId="4446" priority="5980" operator="containsText" text="05 - Concreto armado sobre o solo">
      <formula>NOT(ISERROR(SEARCH("05 - Concreto armado sobre o solo",I60)))</formula>
    </cfRule>
    <cfRule type="containsText" dxfId="4445" priority="5981" operator="containsText" text="01 - Placas em concreto">
      <formula>NOT(ISERROR(SEARCH("01 - Placas em concreto",I60)))</formula>
    </cfRule>
    <cfRule type="containsText" dxfId="4444" priority="5982" operator="containsText" text="Intertravado">
      <formula>NOT(ISERROR(SEARCH("Intertravado",I60)))</formula>
    </cfRule>
    <cfRule type="containsText" dxfId="4443" priority="5983" operator="containsText" text="Pintura sobre asfalto">
      <formula>NOT(ISERROR(SEARCH("Pintura sobre asfalto",I60)))</formula>
    </cfRule>
  </conditionalFormatting>
  <conditionalFormatting sqref="G60">
    <cfRule type="beginsWith" dxfId="4442" priority="5975" operator="beginsWith" text="UNIDIRECIONAL">
      <formula>LEFT(G60,LEN("UNIDIRECIONAL"))="UNIDIRECIONAL"</formula>
    </cfRule>
    <cfRule type="containsText" dxfId="4441" priority="5976" operator="containsText" text="BIDIRECIONAL">
      <formula>NOT(ISERROR(SEARCH("BIDIRECIONAL",G60)))</formula>
    </cfRule>
  </conditionalFormatting>
  <conditionalFormatting sqref="I61">
    <cfRule type="containsText" dxfId="4440" priority="5968" operator="containsText" text="03 - Estrututra em placa de concreto elevada">
      <formula>NOT(ISERROR(SEARCH("03 - Estrututra em placa de concreto elevada",I61)))</formula>
    </cfRule>
    <cfRule type="containsText" dxfId="4439" priority="5969" operator="containsText" text="02 - Estrutura em concreto armado elevada">
      <formula>NOT(ISERROR(SEARCH("02 - Estrutura em concreto armado elevada",I61)))</formula>
    </cfRule>
    <cfRule type="containsText" dxfId="4438" priority="5970" operator="containsText" text="04 - Estrutura em madeira">
      <formula>NOT(ISERROR(SEARCH("04 - Estrutura em madeira",I61)))</formula>
    </cfRule>
    <cfRule type="containsText" dxfId="4437" priority="5971" operator="containsText" text="05 - Concreto armado sobre o solo">
      <formula>NOT(ISERROR(SEARCH("05 - Concreto armado sobre o solo",I61)))</formula>
    </cfRule>
    <cfRule type="containsText" dxfId="4436" priority="5972" operator="containsText" text="01 - Placas em concreto">
      <formula>NOT(ISERROR(SEARCH("01 - Placas em concreto",I61)))</formula>
    </cfRule>
    <cfRule type="containsText" dxfId="4435" priority="5973" operator="containsText" text="Intertravado">
      <formula>NOT(ISERROR(SEARCH("Intertravado",I61)))</formula>
    </cfRule>
    <cfRule type="containsText" dxfId="4434" priority="5974" operator="containsText" text="Pintura sobre asfalto">
      <formula>NOT(ISERROR(SEARCH("Pintura sobre asfalto",I61)))</formula>
    </cfRule>
  </conditionalFormatting>
  <conditionalFormatting sqref="G61">
    <cfRule type="beginsWith" dxfId="4433" priority="5966" operator="beginsWith" text="UNIDIRECIONAL">
      <formula>LEFT(G61,LEN("UNIDIRECIONAL"))="UNIDIRECIONAL"</formula>
    </cfRule>
    <cfRule type="containsText" dxfId="4432" priority="5967" operator="containsText" text="BIDIRECIONAL">
      <formula>NOT(ISERROR(SEARCH("BIDIRECIONAL",G61)))</formula>
    </cfRule>
  </conditionalFormatting>
  <conditionalFormatting sqref="I62">
    <cfRule type="containsText" dxfId="4431" priority="5959" operator="containsText" text="03 - Estrututra em placa de concreto elevada">
      <formula>NOT(ISERROR(SEARCH("03 - Estrututra em placa de concreto elevada",I62)))</formula>
    </cfRule>
    <cfRule type="containsText" dxfId="4430" priority="5960" operator="containsText" text="02 - Estrutura em concreto armado elevada">
      <formula>NOT(ISERROR(SEARCH("02 - Estrutura em concreto armado elevada",I62)))</formula>
    </cfRule>
    <cfRule type="containsText" dxfId="4429" priority="5961" operator="containsText" text="04 - Estrutura em madeira">
      <formula>NOT(ISERROR(SEARCH("04 - Estrutura em madeira",I62)))</formula>
    </cfRule>
    <cfRule type="containsText" dxfId="4428" priority="5962" operator="containsText" text="05 - Concreto armado sobre o solo">
      <formula>NOT(ISERROR(SEARCH("05 - Concreto armado sobre o solo",I62)))</formula>
    </cfRule>
    <cfRule type="containsText" dxfId="4427" priority="5963" operator="containsText" text="01 - Placas em concreto">
      <formula>NOT(ISERROR(SEARCH("01 - Placas em concreto",I62)))</formula>
    </cfRule>
    <cfRule type="containsText" dxfId="4426" priority="5964" operator="containsText" text="Intertravado">
      <formula>NOT(ISERROR(SEARCH("Intertravado",I62)))</formula>
    </cfRule>
    <cfRule type="containsText" dxfId="4425" priority="5965" operator="containsText" text="Pintura sobre asfalto">
      <formula>NOT(ISERROR(SEARCH("Pintura sobre asfalto",I62)))</formula>
    </cfRule>
  </conditionalFormatting>
  <conditionalFormatting sqref="G62">
    <cfRule type="beginsWith" dxfId="4424" priority="5957" operator="beginsWith" text="UNIDIRECIONAL">
      <formula>LEFT(G62,LEN("UNIDIRECIONAL"))="UNIDIRECIONAL"</formula>
    </cfRule>
    <cfRule type="containsText" dxfId="4423" priority="5958" operator="containsText" text="BIDIRECIONAL">
      <formula>NOT(ISERROR(SEARCH("BIDIRECIONAL",G62)))</formula>
    </cfRule>
  </conditionalFormatting>
  <conditionalFormatting sqref="I63">
    <cfRule type="containsText" dxfId="4422" priority="5950" operator="containsText" text="03 - Estrututra em placa de concreto elevada">
      <formula>NOT(ISERROR(SEARCH("03 - Estrututra em placa de concreto elevada",I63)))</formula>
    </cfRule>
    <cfRule type="containsText" dxfId="4421" priority="5951" operator="containsText" text="02 - Estrutura em concreto armado elevada">
      <formula>NOT(ISERROR(SEARCH("02 - Estrutura em concreto armado elevada",I63)))</formula>
    </cfRule>
    <cfRule type="containsText" dxfId="4420" priority="5952" operator="containsText" text="04 - Estrutura em madeira">
      <formula>NOT(ISERROR(SEARCH("04 - Estrutura em madeira",I63)))</formula>
    </cfRule>
    <cfRule type="containsText" dxfId="4419" priority="5953" operator="containsText" text="05 - Concreto armado sobre o solo">
      <formula>NOT(ISERROR(SEARCH("05 - Concreto armado sobre o solo",I63)))</formula>
    </cfRule>
    <cfRule type="containsText" dxfId="4418" priority="5954" operator="containsText" text="01 - Placas em concreto">
      <formula>NOT(ISERROR(SEARCH("01 - Placas em concreto",I63)))</formula>
    </cfRule>
    <cfRule type="containsText" dxfId="4417" priority="5955" operator="containsText" text="Intertravado">
      <formula>NOT(ISERROR(SEARCH("Intertravado",I63)))</formula>
    </cfRule>
    <cfRule type="containsText" dxfId="4416" priority="5956" operator="containsText" text="Pintura sobre asfalto">
      <formula>NOT(ISERROR(SEARCH("Pintura sobre asfalto",I63)))</formula>
    </cfRule>
  </conditionalFormatting>
  <conditionalFormatting sqref="G63">
    <cfRule type="beginsWith" dxfId="4415" priority="5948" operator="beginsWith" text="UNIDIRECIONAL">
      <formula>LEFT(G63,LEN("UNIDIRECIONAL"))="UNIDIRECIONAL"</formula>
    </cfRule>
    <cfRule type="containsText" dxfId="4414" priority="5949" operator="containsText" text="BIDIRECIONAL">
      <formula>NOT(ISERROR(SEARCH("BIDIRECIONAL",G63)))</formula>
    </cfRule>
  </conditionalFormatting>
  <conditionalFormatting sqref="I64">
    <cfRule type="containsText" dxfId="4413" priority="5941" operator="containsText" text="03 - Estrututra em placa de concreto elevada">
      <formula>NOT(ISERROR(SEARCH("03 - Estrututra em placa de concreto elevada",I64)))</formula>
    </cfRule>
    <cfRule type="containsText" dxfId="4412" priority="5942" operator="containsText" text="02 - Estrutura em concreto armado elevada">
      <formula>NOT(ISERROR(SEARCH("02 - Estrutura em concreto armado elevada",I64)))</formula>
    </cfRule>
    <cfRule type="containsText" dxfId="4411" priority="5943" operator="containsText" text="04 - Estrutura em madeira">
      <formula>NOT(ISERROR(SEARCH("04 - Estrutura em madeira",I64)))</formula>
    </cfRule>
    <cfRule type="containsText" dxfId="4410" priority="5944" operator="containsText" text="05 - Concreto armado sobre o solo">
      <formula>NOT(ISERROR(SEARCH("05 - Concreto armado sobre o solo",I64)))</formula>
    </cfRule>
    <cfRule type="containsText" dxfId="4409" priority="5945" operator="containsText" text="01 - Placas em concreto">
      <formula>NOT(ISERROR(SEARCH("01 - Placas em concreto",I64)))</formula>
    </cfRule>
    <cfRule type="containsText" dxfId="4408" priority="5946" operator="containsText" text="Intertravado">
      <formula>NOT(ISERROR(SEARCH("Intertravado",I64)))</formula>
    </cfRule>
    <cfRule type="containsText" dxfId="4407" priority="5947" operator="containsText" text="Pintura sobre asfalto">
      <formula>NOT(ISERROR(SEARCH("Pintura sobre asfalto",I64)))</formula>
    </cfRule>
  </conditionalFormatting>
  <conditionalFormatting sqref="G64">
    <cfRule type="beginsWith" dxfId="4406" priority="5939" operator="beginsWith" text="UNIDIRECIONAL">
      <formula>LEFT(G64,LEN("UNIDIRECIONAL"))="UNIDIRECIONAL"</formula>
    </cfRule>
    <cfRule type="containsText" dxfId="4405" priority="5940" operator="containsText" text="BIDIRECIONAL">
      <formula>NOT(ISERROR(SEARCH("BIDIRECIONAL",G64)))</formula>
    </cfRule>
  </conditionalFormatting>
  <conditionalFormatting sqref="I65">
    <cfRule type="containsText" dxfId="4404" priority="5932" operator="containsText" text="03 - Estrututra em placa de concreto elevada">
      <formula>NOT(ISERROR(SEARCH("03 - Estrututra em placa de concreto elevada",I65)))</formula>
    </cfRule>
    <cfRule type="containsText" dxfId="4403" priority="5933" operator="containsText" text="02 - Estrutura em concreto armado elevada">
      <formula>NOT(ISERROR(SEARCH("02 - Estrutura em concreto armado elevada",I65)))</formula>
    </cfRule>
    <cfRule type="containsText" dxfId="4402" priority="5934" operator="containsText" text="04 - Estrutura em madeira">
      <formula>NOT(ISERROR(SEARCH("04 - Estrutura em madeira",I65)))</formula>
    </cfRule>
    <cfRule type="containsText" dxfId="4401" priority="5935" operator="containsText" text="05 - Concreto armado sobre o solo">
      <formula>NOT(ISERROR(SEARCH("05 - Concreto armado sobre o solo",I65)))</formula>
    </cfRule>
    <cfRule type="containsText" dxfId="4400" priority="5936" operator="containsText" text="01 - Placas em concreto">
      <formula>NOT(ISERROR(SEARCH("01 - Placas em concreto",I65)))</formula>
    </cfRule>
    <cfRule type="containsText" dxfId="4399" priority="5937" operator="containsText" text="Intertravado">
      <formula>NOT(ISERROR(SEARCH("Intertravado",I65)))</formula>
    </cfRule>
    <cfRule type="containsText" dxfId="4398" priority="5938" operator="containsText" text="Pintura sobre asfalto">
      <formula>NOT(ISERROR(SEARCH("Pintura sobre asfalto",I65)))</formula>
    </cfRule>
  </conditionalFormatting>
  <conditionalFormatting sqref="G65">
    <cfRule type="beginsWith" dxfId="4397" priority="5930" operator="beginsWith" text="UNIDIRECIONAL">
      <formula>LEFT(G65,LEN("UNIDIRECIONAL"))="UNIDIRECIONAL"</formula>
    </cfRule>
    <cfRule type="containsText" dxfId="4396" priority="5931" operator="containsText" text="BIDIRECIONAL">
      <formula>NOT(ISERROR(SEARCH("BIDIRECIONAL",G65)))</formula>
    </cfRule>
  </conditionalFormatting>
  <conditionalFormatting sqref="I66">
    <cfRule type="containsText" dxfId="4395" priority="5923" operator="containsText" text="03 - Estrututra em placa de concreto elevada">
      <formula>NOT(ISERROR(SEARCH("03 - Estrututra em placa de concreto elevada",I66)))</formula>
    </cfRule>
    <cfRule type="containsText" dxfId="4394" priority="5924" operator="containsText" text="02 - Estrutura em concreto armado elevada">
      <formula>NOT(ISERROR(SEARCH("02 - Estrutura em concreto armado elevada",I66)))</formula>
    </cfRule>
    <cfRule type="containsText" dxfId="4393" priority="5925" operator="containsText" text="04 - Estrutura em madeira">
      <formula>NOT(ISERROR(SEARCH("04 - Estrutura em madeira",I66)))</formula>
    </cfRule>
    <cfRule type="containsText" dxfId="4392" priority="5926" operator="containsText" text="05 - Concreto armado sobre o solo">
      <formula>NOT(ISERROR(SEARCH("05 - Concreto armado sobre o solo",I66)))</formula>
    </cfRule>
    <cfRule type="containsText" dxfId="4391" priority="5927" operator="containsText" text="01 - Placas em concreto">
      <formula>NOT(ISERROR(SEARCH("01 - Placas em concreto",I66)))</formula>
    </cfRule>
    <cfRule type="containsText" dxfId="4390" priority="5928" operator="containsText" text="Intertravado">
      <formula>NOT(ISERROR(SEARCH("Intertravado",I66)))</formula>
    </cfRule>
    <cfRule type="containsText" dxfId="4389" priority="5929" operator="containsText" text="Pintura sobre asfalto">
      <formula>NOT(ISERROR(SEARCH("Pintura sobre asfalto",I66)))</formula>
    </cfRule>
  </conditionalFormatting>
  <conditionalFormatting sqref="G66">
    <cfRule type="beginsWith" dxfId="4388" priority="5921" operator="beginsWith" text="UNIDIRECIONAL">
      <formula>LEFT(G66,LEN("UNIDIRECIONAL"))="UNIDIRECIONAL"</formula>
    </cfRule>
    <cfRule type="containsText" dxfId="4387" priority="5922" operator="containsText" text="BIDIRECIONAL">
      <formula>NOT(ISERROR(SEARCH("BIDIRECIONAL",G66)))</formula>
    </cfRule>
  </conditionalFormatting>
  <conditionalFormatting sqref="I67">
    <cfRule type="containsText" dxfId="4386" priority="5914" operator="containsText" text="03 - Estrututra em placa de concreto elevada">
      <formula>NOT(ISERROR(SEARCH("03 - Estrututra em placa de concreto elevada",I67)))</formula>
    </cfRule>
    <cfRule type="containsText" dxfId="4385" priority="5915" operator="containsText" text="02 - Estrutura em concreto armado elevada">
      <formula>NOT(ISERROR(SEARCH("02 - Estrutura em concreto armado elevada",I67)))</formula>
    </cfRule>
    <cfRule type="containsText" dxfId="4384" priority="5916" operator="containsText" text="04 - Estrutura em madeira">
      <formula>NOT(ISERROR(SEARCH("04 - Estrutura em madeira",I67)))</formula>
    </cfRule>
    <cfRule type="containsText" dxfId="4383" priority="5917" operator="containsText" text="05 - Concreto armado sobre o solo">
      <formula>NOT(ISERROR(SEARCH("05 - Concreto armado sobre o solo",I67)))</formula>
    </cfRule>
    <cfRule type="containsText" dxfId="4382" priority="5918" operator="containsText" text="01 - Placas em concreto">
      <formula>NOT(ISERROR(SEARCH("01 - Placas em concreto",I67)))</formula>
    </cfRule>
    <cfRule type="containsText" dxfId="4381" priority="5919" operator="containsText" text="Intertravado">
      <formula>NOT(ISERROR(SEARCH("Intertravado",I67)))</formula>
    </cfRule>
    <cfRule type="containsText" dxfId="4380" priority="5920" operator="containsText" text="Pintura sobre asfalto">
      <formula>NOT(ISERROR(SEARCH("Pintura sobre asfalto",I67)))</formula>
    </cfRule>
  </conditionalFormatting>
  <conditionalFormatting sqref="G67">
    <cfRule type="beginsWith" dxfId="4379" priority="5912" operator="beginsWith" text="UNIDIRECIONAL">
      <formula>LEFT(G67,LEN("UNIDIRECIONAL"))="UNIDIRECIONAL"</formula>
    </cfRule>
    <cfRule type="containsText" dxfId="4378" priority="5913" operator="containsText" text="BIDIRECIONAL">
      <formula>NOT(ISERROR(SEARCH("BIDIRECIONAL",G67)))</formula>
    </cfRule>
  </conditionalFormatting>
  <conditionalFormatting sqref="I68">
    <cfRule type="containsText" dxfId="4377" priority="5905" operator="containsText" text="03 - Estrututra em placa de concreto elevada">
      <formula>NOT(ISERROR(SEARCH("03 - Estrututra em placa de concreto elevada",I68)))</formula>
    </cfRule>
    <cfRule type="containsText" dxfId="4376" priority="5906" operator="containsText" text="02 - Estrutura em concreto armado elevada">
      <formula>NOT(ISERROR(SEARCH("02 - Estrutura em concreto armado elevada",I68)))</formula>
    </cfRule>
    <cfRule type="containsText" dxfId="4375" priority="5907" operator="containsText" text="04 - Estrutura em madeira">
      <formula>NOT(ISERROR(SEARCH("04 - Estrutura em madeira",I68)))</formula>
    </cfRule>
    <cfRule type="containsText" dxfId="4374" priority="5908" operator="containsText" text="05 - Concreto armado sobre o solo">
      <formula>NOT(ISERROR(SEARCH("05 - Concreto armado sobre o solo",I68)))</formula>
    </cfRule>
    <cfRule type="containsText" dxfId="4373" priority="5909" operator="containsText" text="01 - Placas em concreto">
      <formula>NOT(ISERROR(SEARCH("01 - Placas em concreto",I68)))</formula>
    </cfRule>
    <cfRule type="containsText" dxfId="4372" priority="5910" operator="containsText" text="Intertravado">
      <formula>NOT(ISERROR(SEARCH("Intertravado",I68)))</formula>
    </cfRule>
    <cfRule type="containsText" dxfId="4371" priority="5911" operator="containsText" text="Pintura sobre asfalto">
      <formula>NOT(ISERROR(SEARCH("Pintura sobre asfalto",I68)))</formula>
    </cfRule>
  </conditionalFormatting>
  <conditionalFormatting sqref="G68">
    <cfRule type="beginsWith" dxfId="4370" priority="5903" operator="beginsWith" text="UNIDIRECIONAL">
      <formula>LEFT(G68,LEN("UNIDIRECIONAL"))="UNIDIRECIONAL"</formula>
    </cfRule>
    <cfRule type="containsText" dxfId="4369" priority="5904" operator="containsText" text="BIDIRECIONAL">
      <formula>NOT(ISERROR(SEARCH("BIDIRECIONAL",G68)))</formula>
    </cfRule>
  </conditionalFormatting>
  <conditionalFormatting sqref="I69">
    <cfRule type="containsText" dxfId="4368" priority="5896" operator="containsText" text="03 - Estrututra em placa de concreto elevada">
      <formula>NOT(ISERROR(SEARCH("03 - Estrututra em placa de concreto elevada",I69)))</formula>
    </cfRule>
    <cfRule type="containsText" dxfId="4367" priority="5897" operator="containsText" text="02 - Estrutura em concreto armado elevada">
      <formula>NOT(ISERROR(SEARCH("02 - Estrutura em concreto armado elevada",I69)))</formula>
    </cfRule>
    <cfRule type="containsText" dxfId="4366" priority="5898" operator="containsText" text="04 - Estrutura em madeira">
      <formula>NOT(ISERROR(SEARCH("04 - Estrutura em madeira",I69)))</formula>
    </cfRule>
    <cfRule type="containsText" dxfId="4365" priority="5899" operator="containsText" text="05 - Concreto armado sobre o solo">
      <formula>NOT(ISERROR(SEARCH("05 - Concreto armado sobre o solo",I69)))</formula>
    </cfRule>
    <cfRule type="containsText" dxfId="4364" priority="5900" operator="containsText" text="01 - Placas em concreto">
      <formula>NOT(ISERROR(SEARCH("01 - Placas em concreto",I69)))</formula>
    </cfRule>
    <cfRule type="containsText" dxfId="4363" priority="5901" operator="containsText" text="Intertravado">
      <formula>NOT(ISERROR(SEARCH("Intertravado",I69)))</formula>
    </cfRule>
    <cfRule type="containsText" dxfId="4362" priority="5902" operator="containsText" text="Pintura sobre asfalto">
      <formula>NOT(ISERROR(SEARCH("Pintura sobre asfalto",I69)))</formula>
    </cfRule>
  </conditionalFormatting>
  <conditionalFormatting sqref="G69">
    <cfRule type="beginsWith" dxfId="4361" priority="5894" operator="beginsWith" text="UNIDIRECIONAL">
      <formula>LEFT(G69,LEN("UNIDIRECIONAL"))="UNIDIRECIONAL"</formula>
    </cfRule>
    <cfRule type="containsText" dxfId="4360" priority="5895" operator="containsText" text="BIDIRECIONAL">
      <formula>NOT(ISERROR(SEARCH("BIDIRECIONAL",G69)))</formula>
    </cfRule>
  </conditionalFormatting>
  <conditionalFormatting sqref="I70">
    <cfRule type="containsText" dxfId="4359" priority="5887" operator="containsText" text="03 - Estrututra em placa de concreto elevada">
      <formula>NOT(ISERROR(SEARCH("03 - Estrututra em placa de concreto elevada",I70)))</formula>
    </cfRule>
    <cfRule type="containsText" dxfId="4358" priority="5888" operator="containsText" text="02 - Estrutura em concreto armado elevada">
      <formula>NOT(ISERROR(SEARCH("02 - Estrutura em concreto armado elevada",I70)))</formula>
    </cfRule>
    <cfRule type="containsText" dxfId="4357" priority="5889" operator="containsText" text="04 - Estrutura em madeira">
      <formula>NOT(ISERROR(SEARCH("04 - Estrutura em madeira",I70)))</formula>
    </cfRule>
    <cfRule type="containsText" dxfId="4356" priority="5890" operator="containsText" text="05 - Concreto armado sobre o solo">
      <formula>NOT(ISERROR(SEARCH("05 - Concreto armado sobre o solo",I70)))</formula>
    </cfRule>
    <cfRule type="containsText" dxfId="4355" priority="5891" operator="containsText" text="01 - Placas em concreto">
      <formula>NOT(ISERROR(SEARCH("01 - Placas em concreto",I70)))</formula>
    </cfRule>
    <cfRule type="containsText" dxfId="4354" priority="5892" operator="containsText" text="Intertravado">
      <formula>NOT(ISERROR(SEARCH("Intertravado",I70)))</formula>
    </cfRule>
    <cfRule type="containsText" dxfId="4353" priority="5893" operator="containsText" text="Pintura sobre asfalto">
      <formula>NOT(ISERROR(SEARCH("Pintura sobre asfalto",I70)))</formula>
    </cfRule>
  </conditionalFormatting>
  <conditionalFormatting sqref="G70">
    <cfRule type="beginsWith" dxfId="4352" priority="5885" operator="beginsWith" text="UNIDIRECIONAL">
      <formula>LEFT(G70,LEN("UNIDIRECIONAL"))="UNIDIRECIONAL"</formula>
    </cfRule>
    <cfRule type="containsText" dxfId="4351" priority="5886" operator="containsText" text="BIDIRECIONAL">
      <formula>NOT(ISERROR(SEARCH("BIDIRECIONAL",G70)))</formula>
    </cfRule>
  </conditionalFormatting>
  <conditionalFormatting sqref="I71">
    <cfRule type="containsText" dxfId="4350" priority="5878" operator="containsText" text="03 - Estrututra em placa de concreto elevada">
      <formula>NOT(ISERROR(SEARCH("03 - Estrututra em placa de concreto elevada",I71)))</formula>
    </cfRule>
    <cfRule type="containsText" dxfId="4349" priority="5879" operator="containsText" text="02 - Estrutura em concreto armado elevada">
      <formula>NOT(ISERROR(SEARCH("02 - Estrutura em concreto armado elevada",I71)))</formula>
    </cfRule>
    <cfRule type="containsText" dxfId="4348" priority="5880" operator="containsText" text="04 - Estrutura em madeira">
      <formula>NOT(ISERROR(SEARCH("04 - Estrutura em madeira",I71)))</formula>
    </cfRule>
    <cfRule type="containsText" dxfId="4347" priority="5881" operator="containsText" text="05 - Concreto armado sobre o solo">
      <formula>NOT(ISERROR(SEARCH("05 - Concreto armado sobre o solo",I71)))</formula>
    </cfRule>
    <cfRule type="containsText" dxfId="4346" priority="5882" operator="containsText" text="01 - Placas em concreto">
      <formula>NOT(ISERROR(SEARCH("01 - Placas em concreto",I71)))</formula>
    </cfRule>
    <cfRule type="containsText" dxfId="4345" priority="5883" operator="containsText" text="Intertravado">
      <formula>NOT(ISERROR(SEARCH("Intertravado",I71)))</formula>
    </cfRule>
    <cfRule type="containsText" dxfId="4344" priority="5884" operator="containsText" text="Pintura sobre asfalto">
      <formula>NOT(ISERROR(SEARCH("Pintura sobre asfalto",I71)))</formula>
    </cfRule>
  </conditionalFormatting>
  <conditionalFormatting sqref="G71">
    <cfRule type="beginsWith" dxfId="4343" priority="5876" operator="beginsWith" text="UNIDIRECIONAL">
      <formula>LEFT(G71,LEN("UNIDIRECIONAL"))="UNIDIRECIONAL"</formula>
    </cfRule>
    <cfRule type="containsText" dxfId="4342" priority="5877" operator="containsText" text="BIDIRECIONAL">
      <formula>NOT(ISERROR(SEARCH("BIDIRECIONAL",G71)))</formula>
    </cfRule>
  </conditionalFormatting>
  <conditionalFormatting sqref="I72">
    <cfRule type="containsText" dxfId="4341" priority="5869" operator="containsText" text="03 - Estrututra em placa de concreto elevada">
      <formula>NOT(ISERROR(SEARCH("03 - Estrututra em placa de concreto elevada",I72)))</formula>
    </cfRule>
    <cfRule type="containsText" dxfId="4340" priority="5870" operator="containsText" text="02 - Estrutura em concreto armado elevada">
      <formula>NOT(ISERROR(SEARCH("02 - Estrutura em concreto armado elevada",I72)))</formula>
    </cfRule>
    <cfRule type="containsText" dxfId="4339" priority="5871" operator="containsText" text="04 - Estrutura em madeira">
      <formula>NOT(ISERROR(SEARCH("04 - Estrutura em madeira",I72)))</formula>
    </cfRule>
    <cfRule type="containsText" dxfId="4338" priority="5872" operator="containsText" text="05 - Concreto armado sobre o solo">
      <formula>NOT(ISERROR(SEARCH("05 - Concreto armado sobre o solo",I72)))</formula>
    </cfRule>
    <cfRule type="containsText" dxfId="4337" priority="5873" operator="containsText" text="01 - Placas em concreto">
      <formula>NOT(ISERROR(SEARCH("01 - Placas em concreto",I72)))</formula>
    </cfRule>
    <cfRule type="containsText" dxfId="4336" priority="5874" operator="containsText" text="Intertravado">
      <formula>NOT(ISERROR(SEARCH("Intertravado",I72)))</formula>
    </cfRule>
    <cfRule type="containsText" dxfId="4335" priority="5875" operator="containsText" text="Pintura sobre asfalto">
      <formula>NOT(ISERROR(SEARCH("Pintura sobre asfalto",I72)))</formula>
    </cfRule>
  </conditionalFormatting>
  <conditionalFormatting sqref="G72">
    <cfRule type="beginsWith" dxfId="4334" priority="5867" operator="beginsWith" text="UNIDIRECIONAL">
      <formula>LEFT(G72,LEN("UNIDIRECIONAL"))="UNIDIRECIONAL"</formula>
    </cfRule>
    <cfRule type="containsText" dxfId="4333" priority="5868" operator="containsText" text="BIDIRECIONAL">
      <formula>NOT(ISERROR(SEARCH("BIDIRECIONAL",G72)))</formula>
    </cfRule>
  </conditionalFormatting>
  <conditionalFormatting sqref="I73">
    <cfRule type="containsText" dxfId="4332" priority="5860" operator="containsText" text="03 - Estrututra em placa de concreto elevada">
      <formula>NOT(ISERROR(SEARCH("03 - Estrututra em placa de concreto elevada",I73)))</formula>
    </cfRule>
    <cfRule type="containsText" dxfId="4331" priority="5861" operator="containsText" text="02 - Estrutura em concreto armado elevada">
      <formula>NOT(ISERROR(SEARCH("02 - Estrutura em concreto armado elevada",I73)))</formula>
    </cfRule>
    <cfRule type="containsText" dxfId="4330" priority="5862" operator="containsText" text="04 - Estrutura em madeira">
      <formula>NOT(ISERROR(SEARCH("04 - Estrutura em madeira",I73)))</formula>
    </cfRule>
    <cfRule type="containsText" dxfId="4329" priority="5863" operator="containsText" text="05 - Concreto armado sobre o solo">
      <formula>NOT(ISERROR(SEARCH("05 - Concreto armado sobre o solo",I73)))</formula>
    </cfRule>
    <cfRule type="containsText" dxfId="4328" priority="5864" operator="containsText" text="01 - Placas em concreto">
      <formula>NOT(ISERROR(SEARCH("01 - Placas em concreto",I73)))</formula>
    </cfRule>
    <cfRule type="containsText" dxfId="4327" priority="5865" operator="containsText" text="Intertravado">
      <formula>NOT(ISERROR(SEARCH("Intertravado",I73)))</formula>
    </cfRule>
    <cfRule type="containsText" dxfId="4326" priority="5866" operator="containsText" text="Pintura sobre asfalto">
      <formula>NOT(ISERROR(SEARCH("Pintura sobre asfalto",I73)))</formula>
    </cfRule>
  </conditionalFormatting>
  <conditionalFormatting sqref="G73">
    <cfRule type="beginsWith" dxfId="4325" priority="5858" operator="beginsWith" text="UNIDIRECIONAL">
      <formula>LEFT(G73,LEN("UNIDIRECIONAL"))="UNIDIRECIONAL"</formula>
    </cfRule>
    <cfRule type="containsText" dxfId="4324" priority="5859" operator="containsText" text="BIDIRECIONAL">
      <formula>NOT(ISERROR(SEARCH("BIDIRECIONAL",G73)))</formula>
    </cfRule>
  </conditionalFormatting>
  <conditionalFormatting sqref="I74">
    <cfRule type="containsText" dxfId="4323" priority="5851" operator="containsText" text="03 - Estrututra em placa de concreto elevada">
      <formula>NOT(ISERROR(SEARCH("03 - Estrututra em placa de concreto elevada",I74)))</formula>
    </cfRule>
    <cfRule type="containsText" dxfId="4322" priority="5852" operator="containsText" text="02 - Estrutura em concreto armado elevada">
      <formula>NOT(ISERROR(SEARCH("02 - Estrutura em concreto armado elevada",I74)))</formula>
    </cfRule>
    <cfRule type="containsText" dxfId="4321" priority="5853" operator="containsText" text="04 - Estrutura em madeira">
      <formula>NOT(ISERROR(SEARCH("04 - Estrutura em madeira",I74)))</formula>
    </cfRule>
    <cfRule type="containsText" dxfId="4320" priority="5854" operator="containsText" text="05 - Concreto armado sobre o solo">
      <formula>NOT(ISERROR(SEARCH("05 - Concreto armado sobre o solo",I74)))</formula>
    </cfRule>
    <cfRule type="containsText" dxfId="4319" priority="5855" operator="containsText" text="01 - Placas em concreto">
      <formula>NOT(ISERROR(SEARCH("01 - Placas em concreto",I74)))</formula>
    </cfRule>
    <cfRule type="containsText" dxfId="4318" priority="5856" operator="containsText" text="Intertravado">
      <formula>NOT(ISERROR(SEARCH("Intertravado",I74)))</formula>
    </cfRule>
    <cfRule type="containsText" dxfId="4317" priority="5857" operator="containsText" text="Pintura sobre asfalto">
      <formula>NOT(ISERROR(SEARCH("Pintura sobre asfalto",I74)))</formula>
    </cfRule>
  </conditionalFormatting>
  <conditionalFormatting sqref="G74">
    <cfRule type="beginsWith" dxfId="4316" priority="5849" operator="beginsWith" text="UNIDIRECIONAL">
      <formula>LEFT(G74,LEN("UNIDIRECIONAL"))="UNIDIRECIONAL"</formula>
    </cfRule>
    <cfRule type="containsText" dxfId="4315" priority="5850" operator="containsText" text="BIDIRECIONAL">
      <formula>NOT(ISERROR(SEARCH("BIDIRECIONAL",G74)))</formula>
    </cfRule>
  </conditionalFormatting>
  <conditionalFormatting sqref="I75">
    <cfRule type="containsText" dxfId="4314" priority="5842" operator="containsText" text="03 - Estrututra em placa de concreto elevada">
      <formula>NOT(ISERROR(SEARCH("03 - Estrututra em placa de concreto elevada",I75)))</formula>
    </cfRule>
    <cfRule type="containsText" dxfId="4313" priority="5843" operator="containsText" text="02 - Estrutura em concreto armado elevada">
      <formula>NOT(ISERROR(SEARCH("02 - Estrutura em concreto armado elevada",I75)))</formula>
    </cfRule>
    <cfRule type="containsText" dxfId="4312" priority="5844" operator="containsText" text="04 - Estrutura em madeira">
      <formula>NOT(ISERROR(SEARCH("04 - Estrutura em madeira",I75)))</formula>
    </cfRule>
    <cfRule type="containsText" dxfId="4311" priority="5845" operator="containsText" text="05 - Concreto armado sobre o solo">
      <formula>NOT(ISERROR(SEARCH("05 - Concreto armado sobre o solo",I75)))</formula>
    </cfRule>
    <cfRule type="containsText" dxfId="4310" priority="5846" operator="containsText" text="01 - Placas em concreto">
      <formula>NOT(ISERROR(SEARCH("01 - Placas em concreto",I75)))</formula>
    </cfRule>
    <cfRule type="containsText" dxfId="4309" priority="5847" operator="containsText" text="Intertravado">
      <formula>NOT(ISERROR(SEARCH("Intertravado",I75)))</formula>
    </cfRule>
    <cfRule type="containsText" dxfId="4308" priority="5848" operator="containsText" text="Pintura sobre asfalto">
      <formula>NOT(ISERROR(SEARCH("Pintura sobre asfalto",I75)))</formula>
    </cfRule>
  </conditionalFormatting>
  <conditionalFormatting sqref="G75">
    <cfRule type="beginsWith" dxfId="4307" priority="5840" operator="beginsWith" text="UNIDIRECIONAL">
      <formula>LEFT(G75,LEN("UNIDIRECIONAL"))="UNIDIRECIONAL"</formula>
    </cfRule>
    <cfRule type="containsText" dxfId="4306" priority="5841" operator="containsText" text="BIDIRECIONAL">
      <formula>NOT(ISERROR(SEARCH("BIDIRECIONAL",G75)))</formula>
    </cfRule>
  </conditionalFormatting>
  <conditionalFormatting sqref="I76">
    <cfRule type="containsText" dxfId="4305" priority="5833" operator="containsText" text="03 - Estrututra em placa de concreto elevada">
      <formula>NOT(ISERROR(SEARCH("03 - Estrututra em placa de concreto elevada",I76)))</formula>
    </cfRule>
    <cfRule type="containsText" dxfId="4304" priority="5834" operator="containsText" text="02 - Estrutura em concreto armado elevada">
      <formula>NOT(ISERROR(SEARCH("02 - Estrutura em concreto armado elevada",I76)))</formula>
    </cfRule>
    <cfRule type="containsText" dxfId="4303" priority="5835" operator="containsText" text="04 - Estrutura em madeira">
      <formula>NOT(ISERROR(SEARCH("04 - Estrutura em madeira",I76)))</formula>
    </cfRule>
    <cfRule type="containsText" dxfId="4302" priority="5836" operator="containsText" text="05 - Concreto armado sobre o solo">
      <formula>NOT(ISERROR(SEARCH("05 - Concreto armado sobre o solo",I76)))</formula>
    </cfRule>
    <cfRule type="containsText" dxfId="4301" priority="5837" operator="containsText" text="01 - Placas em concreto">
      <formula>NOT(ISERROR(SEARCH("01 - Placas em concreto",I76)))</formula>
    </cfRule>
    <cfRule type="containsText" dxfId="4300" priority="5838" operator="containsText" text="Intertravado">
      <formula>NOT(ISERROR(SEARCH("Intertravado",I76)))</formula>
    </cfRule>
    <cfRule type="containsText" dxfId="4299" priority="5839" operator="containsText" text="Pintura sobre asfalto">
      <formula>NOT(ISERROR(SEARCH("Pintura sobre asfalto",I76)))</formula>
    </cfRule>
  </conditionalFormatting>
  <conditionalFormatting sqref="G76">
    <cfRule type="beginsWith" dxfId="4298" priority="5831" operator="beginsWith" text="UNIDIRECIONAL">
      <formula>LEFT(G76,LEN("UNIDIRECIONAL"))="UNIDIRECIONAL"</formula>
    </cfRule>
    <cfRule type="containsText" dxfId="4297" priority="5832" operator="containsText" text="BIDIRECIONAL">
      <formula>NOT(ISERROR(SEARCH("BIDIRECIONAL",G76)))</formula>
    </cfRule>
  </conditionalFormatting>
  <conditionalFormatting sqref="I77">
    <cfRule type="containsText" dxfId="4296" priority="5824" operator="containsText" text="03 - Estrututra em placa de concreto elevada">
      <formula>NOT(ISERROR(SEARCH("03 - Estrututra em placa de concreto elevada",I77)))</formula>
    </cfRule>
    <cfRule type="containsText" dxfId="4295" priority="5825" operator="containsText" text="02 - Estrutura em concreto armado elevada">
      <formula>NOT(ISERROR(SEARCH("02 - Estrutura em concreto armado elevada",I77)))</formula>
    </cfRule>
    <cfRule type="containsText" dxfId="4294" priority="5826" operator="containsText" text="04 - Estrutura em madeira">
      <formula>NOT(ISERROR(SEARCH("04 - Estrutura em madeira",I77)))</formula>
    </cfRule>
    <cfRule type="containsText" dxfId="4293" priority="5827" operator="containsText" text="05 - Concreto armado sobre o solo">
      <formula>NOT(ISERROR(SEARCH("05 - Concreto armado sobre o solo",I77)))</formula>
    </cfRule>
    <cfRule type="containsText" dxfId="4292" priority="5828" operator="containsText" text="01 - Placas em concreto">
      <formula>NOT(ISERROR(SEARCH("01 - Placas em concreto",I77)))</formula>
    </cfRule>
    <cfRule type="containsText" dxfId="4291" priority="5829" operator="containsText" text="Intertravado">
      <formula>NOT(ISERROR(SEARCH("Intertravado",I77)))</formula>
    </cfRule>
    <cfRule type="containsText" dxfId="4290" priority="5830" operator="containsText" text="Pintura sobre asfalto">
      <formula>NOT(ISERROR(SEARCH("Pintura sobre asfalto",I77)))</formula>
    </cfRule>
  </conditionalFormatting>
  <conditionalFormatting sqref="G77">
    <cfRule type="beginsWith" dxfId="4289" priority="5822" operator="beginsWith" text="UNIDIRECIONAL">
      <formula>LEFT(G77,LEN("UNIDIRECIONAL"))="UNIDIRECIONAL"</formula>
    </cfRule>
    <cfRule type="containsText" dxfId="4288" priority="5823" operator="containsText" text="BIDIRECIONAL">
      <formula>NOT(ISERROR(SEARCH("BIDIRECIONAL",G77)))</formula>
    </cfRule>
  </conditionalFormatting>
  <conditionalFormatting sqref="I78">
    <cfRule type="containsText" dxfId="4287" priority="5815" operator="containsText" text="03 - Estrututra em placa de concreto elevada">
      <formula>NOT(ISERROR(SEARCH("03 - Estrututra em placa de concreto elevada",I78)))</formula>
    </cfRule>
    <cfRule type="containsText" dxfId="4286" priority="5816" operator="containsText" text="02 - Estrutura em concreto armado elevada">
      <formula>NOT(ISERROR(SEARCH("02 - Estrutura em concreto armado elevada",I78)))</formula>
    </cfRule>
    <cfRule type="containsText" dxfId="4285" priority="5817" operator="containsText" text="04 - Estrutura em madeira">
      <formula>NOT(ISERROR(SEARCH("04 - Estrutura em madeira",I78)))</formula>
    </cfRule>
    <cfRule type="containsText" dxfId="4284" priority="5818" operator="containsText" text="05 - Concreto armado sobre o solo">
      <formula>NOT(ISERROR(SEARCH("05 - Concreto armado sobre o solo",I78)))</formula>
    </cfRule>
    <cfRule type="containsText" dxfId="4283" priority="5819" operator="containsText" text="01 - Placas em concreto">
      <formula>NOT(ISERROR(SEARCH("01 - Placas em concreto",I78)))</formula>
    </cfRule>
    <cfRule type="containsText" dxfId="4282" priority="5820" operator="containsText" text="Intertravado">
      <formula>NOT(ISERROR(SEARCH("Intertravado",I78)))</formula>
    </cfRule>
    <cfRule type="containsText" dxfId="4281" priority="5821" operator="containsText" text="Pintura sobre asfalto">
      <formula>NOT(ISERROR(SEARCH("Pintura sobre asfalto",I78)))</formula>
    </cfRule>
  </conditionalFormatting>
  <conditionalFormatting sqref="G78">
    <cfRule type="beginsWith" dxfId="4280" priority="5813" operator="beginsWith" text="UNIDIRECIONAL">
      <formula>LEFT(G78,LEN("UNIDIRECIONAL"))="UNIDIRECIONAL"</formula>
    </cfRule>
    <cfRule type="containsText" dxfId="4279" priority="5814" operator="containsText" text="BIDIRECIONAL">
      <formula>NOT(ISERROR(SEARCH("BIDIRECIONAL",G78)))</formula>
    </cfRule>
  </conditionalFormatting>
  <conditionalFormatting sqref="I79">
    <cfRule type="containsText" dxfId="4278" priority="5806" operator="containsText" text="03 - Estrututra em placa de concreto elevada">
      <formula>NOT(ISERROR(SEARCH("03 - Estrututra em placa de concreto elevada",I79)))</formula>
    </cfRule>
    <cfRule type="containsText" dxfId="4277" priority="5807" operator="containsText" text="02 - Estrutura em concreto armado elevada">
      <formula>NOT(ISERROR(SEARCH("02 - Estrutura em concreto armado elevada",I79)))</formula>
    </cfRule>
    <cfRule type="containsText" dxfId="4276" priority="5808" operator="containsText" text="04 - Estrutura em madeira">
      <formula>NOT(ISERROR(SEARCH("04 - Estrutura em madeira",I79)))</formula>
    </cfRule>
    <cfRule type="containsText" dxfId="4275" priority="5809" operator="containsText" text="05 - Concreto armado sobre o solo">
      <formula>NOT(ISERROR(SEARCH("05 - Concreto armado sobre o solo",I79)))</formula>
    </cfRule>
    <cfRule type="containsText" dxfId="4274" priority="5810" operator="containsText" text="01 - Placas em concreto">
      <formula>NOT(ISERROR(SEARCH("01 - Placas em concreto",I79)))</formula>
    </cfRule>
    <cfRule type="containsText" dxfId="4273" priority="5811" operator="containsText" text="Intertravado">
      <formula>NOT(ISERROR(SEARCH("Intertravado",I79)))</formula>
    </cfRule>
    <cfRule type="containsText" dxfId="4272" priority="5812" operator="containsText" text="Pintura sobre asfalto">
      <formula>NOT(ISERROR(SEARCH("Pintura sobre asfalto",I79)))</formula>
    </cfRule>
  </conditionalFormatting>
  <conditionalFormatting sqref="G79">
    <cfRule type="beginsWith" dxfId="4271" priority="5804" operator="beginsWith" text="UNIDIRECIONAL">
      <formula>LEFT(G79,LEN("UNIDIRECIONAL"))="UNIDIRECIONAL"</formula>
    </cfRule>
    <cfRule type="containsText" dxfId="4270" priority="5805" operator="containsText" text="BIDIRECIONAL">
      <formula>NOT(ISERROR(SEARCH("BIDIRECIONAL",G79)))</formula>
    </cfRule>
  </conditionalFormatting>
  <conditionalFormatting sqref="I80">
    <cfRule type="containsText" dxfId="4269" priority="5797" operator="containsText" text="03 - Estrututra em placa de concreto elevada">
      <formula>NOT(ISERROR(SEARCH("03 - Estrututra em placa de concreto elevada",I80)))</formula>
    </cfRule>
    <cfRule type="containsText" dxfId="4268" priority="5798" operator="containsText" text="02 - Estrutura em concreto armado elevada">
      <formula>NOT(ISERROR(SEARCH("02 - Estrutura em concreto armado elevada",I80)))</formula>
    </cfRule>
    <cfRule type="containsText" dxfId="4267" priority="5799" operator="containsText" text="04 - Estrutura em madeira">
      <formula>NOT(ISERROR(SEARCH("04 - Estrutura em madeira",I80)))</formula>
    </cfRule>
    <cfRule type="containsText" dxfId="4266" priority="5800" operator="containsText" text="05 - Concreto armado sobre o solo">
      <formula>NOT(ISERROR(SEARCH("05 - Concreto armado sobre o solo",I80)))</formula>
    </cfRule>
    <cfRule type="containsText" dxfId="4265" priority="5801" operator="containsText" text="01 - Placas em concreto">
      <formula>NOT(ISERROR(SEARCH("01 - Placas em concreto",I80)))</formula>
    </cfRule>
    <cfRule type="containsText" dxfId="4264" priority="5802" operator="containsText" text="Intertravado">
      <formula>NOT(ISERROR(SEARCH("Intertravado",I80)))</formula>
    </cfRule>
    <cfRule type="containsText" dxfId="4263" priority="5803" operator="containsText" text="Pintura sobre asfalto">
      <formula>NOT(ISERROR(SEARCH("Pintura sobre asfalto",I80)))</formula>
    </cfRule>
  </conditionalFormatting>
  <conditionalFormatting sqref="G80">
    <cfRule type="beginsWith" dxfId="4262" priority="5795" operator="beginsWith" text="UNIDIRECIONAL">
      <formula>LEFT(G80,LEN("UNIDIRECIONAL"))="UNIDIRECIONAL"</formula>
    </cfRule>
    <cfRule type="containsText" dxfId="4261" priority="5796" operator="containsText" text="BIDIRECIONAL">
      <formula>NOT(ISERROR(SEARCH("BIDIRECIONAL",G80)))</formula>
    </cfRule>
  </conditionalFormatting>
  <conditionalFormatting sqref="I81">
    <cfRule type="containsText" dxfId="4260" priority="5788" operator="containsText" text="03 - Estrututra em placa de concreto elevada">
      <formula>NOT(ISERROR(SEARCH("03 - Estrututra em placa de concreto elevada",I81)))</formula>
    </cfRule>
    <cfRule type="containsText" dxfId="4259" priority="5789" operator="containsText" text="02 - Estrutura em concreto armado elevada">
      <formula>NOT(ISERROR(SEARCH("02 - Estrutura em concreto armado elevada",I81)))</formula>
    </cfRule>
    <cfRule type="containsText" dxfId="4258" priority="5790" operator="containsText" text="04 - Estrutura em madeira">
      <formula>NOT(ISERROR(SEARCH("04 - Estrutura em madeira",I81)))</formula>
    </cfRule>
    <cfRule type="containsText" dxfId="4257" priority="5791" operator="containsText" text="05 - Concreto armado sobre o solo">
      <formula>NOT(ISERROR(SEARCH("05 - Concreto armado sobre o solo",I81)))</formula>
    </cfRule>
    <cfRule type="containsText" dxfId="4256" priority="5792" operator="containsText" text="01 - Placas em concreto">
      <formula>NOT(ISERROR(SEARCH("01 - Placas em concreto",I81)))</formula>
    </cfRule>
    <cfRule type="containsText" dxfId="4255" priority="5793" operator="containsText" text="Intertravado">
      <formula>NOT(ISERROR(SEARCH("Intertravado",I81)))</formula>
    </cfRule>
    <cfRule type="containsText" dxfId="4254" priority="5794" operator="containsText" text="Pintura sobre asfalto">
      <formula>NOT(ISERROR(SEARCH("Pintura sobre asfalto",I81)))</formula>
    </cfRule>
  </conditionalFormatting>
  <conditionalFormatting sqref="G81">
    <cfRule type="beginsWith" dxfId="4253" priority="5786" operator="beginsWith" text="UNIDIRECIONAL">
      <formula>LEFT(G81,LEN("UNIDIRECIONAL"))="UNIDIRECIONAL"</formula>
    </cfRule>
    <cfRule type="containsText" dxfId="4252" priority="5787" operator="containsText" text="BIDIRECIONAL">
      <formula>NOT(ISERROR(SEARCH("BIDIRECIONAL",G81)))</formula>
    </cfRule>
  </conditionalFormatting>
  <conditionalFormatting sqref="I82">
    <cfRule type="containsText" dxfId="4251" priority="5779" operator="containsText" text="03 - Estrututra em placa de concreto elevada">
      <formula>NOT(ISERROR(SEARCH("03 - Estrututra em placa de concreto elevada",I82)))</formula>
    </cfRule>
    <cfRule type="containsText" dxfId="4250" priority="5780" operator="containsText" text="02 - Estrutura em concreto armado elevada">
      <formula>NOT(ISERROR(SEARCH("02 - Estrutura em concreto armado elevada",I82)))</formula>
    </cfRule>
    <cfRule type="containsText" dxfId="4249" priority="5781" operator="containsText" text="04 - Estrutura em madeira">
      <formula>NOT(ISERROR(SEARCH("04 - Estrutura em madeira",I82)))</formula>
    </cfRule>
    <cfRule type="containsText" dxfId="4248" priority="5782" operator="containsText" text="05 - Concreto armado sobre o solo">
      <formula>NOT(ISERROR(SEARCH("05 - Concreto armado sobre o solo",I82)))</formula>
    </cfRule>
    <cfRule type="containsText" dxfId="4247" priority="5783" operator="containsText" text="01 - Placas em concreto">
      <formula>NOT(ISERROR(SEARCH("01 - Placas em concreto",I82)))</formula>
    </cfRule>
    <cfRule type="containsText" dxfId="4246" priority="5784" operator="containsText" text="Intertravado">
      <formula>NOT(ISERROR(SEARCH("Intertravado",I82)))</formula>
    </cfRule>
    <cfRule type="containsText" dxfId="4245" priority="5785" operator="containsText" text="Pintura sobre asfalto">
      <formula>NOT(ISERROR(SEARCH("Pintura sobre asfalto",I82)))</formula>
    </cfRule>
  </conditionalFormatting>
  <conditionalFormatting sqref="G82">
    <cfRule type="beginsWith" dxfId="4244" priority="5777" operator="beginsWith" text="UNIDIRECIONAL">
      <formula>LEFT(G82,LEN("UNIDIRECIONAL"))="UNIDIRECIONAL"</formula>
    </cfRule>
    <cfRule type="containsText" dxfId="4243" priority="5778" operator="containsText" text="BIDIRECIONAL">
      <formula>NOT(ISERROR(SEARCH("BIDIRECIONAL",G82)))</formula>
    </cfRule>
  </conditionalFormatting>
  <conditionalFormatting sqref="I83">
    <cfRule type="containsText" dxfId="4242" priority="5770" operator="containsText" text="03 - Estrututra em placa de concreto elevada">
      <formula>NOT(ISERROR(SEARCH("03 - Estrututra em placa de concreto elevada",I83)))</formula>
    </cfRule>
    <cfRule type="containsText" dxfId="4241" priority="5771" operator="containsText" text="02 - Estrutura em concreto armado elevada">
      <formula>NOT(ISERROR(SEARCH("02 - Estrutura em concreto armado elevada",I83)))</formula>
    </cfRule>
    <cfRule type="containsText" dxfId="4240" priority="5772" operator="containsText" text="04 - Estrutura em madeira">
      <formula>NOT(ISERROR(SEARCH("04 - Estrutura em madeira",I83)))</formula>
    </cfRule>
    <cfRule type="containsText" dxfId="4239" priority="5773" operator="containsText" text="05 - Concreto armado sobre o solo">
      <formula>NOT(ISERROR(SEARCH("05 - Concreto armado sobre o solo",I83)))</formula>
    </cfRule>
    <cfRule type="containsText" dxfId="4238" priority="5774" operator="containsText" text="01 - Placas em concreto">
      <formula>NOT(ISERROR(SEARCH("01 - Placas em concreto",I83)))</formula>
    </cfRule>
    <cfRule type="containsText" dxfId="4237" priority="5775" operator="containsText" text="Intertravado">
      <formula>NOT(ISERROR(SEARCH("Intertravado",I83)))</formula>
    </cfRule>
    <cfRule type="containsText" dxfId="4236" priority="5776" operator="containsText" text="Pintura sobre asfalto">
      <formula>NOT(ISERROR(SEARCH("Pintura sobre asfalto",I83)))</formula>
    </cfRule>
  </conditionalFormatting>
  <conditionalFormatting sqref="G83">
    <cfRule type="beginsWith" dxfId="4235" priority="5768" operator="beginsWith" text="UNIDIRECIONAL">
      <formula>LEFT(G83,LEN("UNIDIRECIONAL"))="UNIDIRECIONAL"</formula>
    </cfRule>
    <cfRule type="containsText" dxfId="4234" priority="5769" operator="containsText" text="BIDIRECIONAL">
      <formula>NOT(ISERROR(SEARCH("BIDIRECIONAL",G83)))</formula>
    </cfRule>
  </conditionalFormatting>
  <conditionalFormatting sqref="I84">
    <cfRule type="containsText" dxfId="4233" priority="5761" operator="containsText" text="03 - Estrututra em placa de concreto elevada">
      <formula>NOT(ISERROR(SEARCH("03 - Estrututra em placa de concreto elevada",I84)))</formula>
    </cfRule>
    <cfRule type="containsText" dxfId="4232" priority="5762" operator="containsText" text="02 - Estrutura em concreto armado elevada">
      <formula>NOT(ISERROR(SEARCH("02 - Estrutura em concreto armado elevada",I84)))</formula>
    </cfRule>
    <cfRule type="containsText" dxfId="4231" priority="5763" operator="containsText" text="04 - Estrutura em madeira">
      <formula>NOT(ISERROR(SEARCH("04 - Estrutura em madeira",I84)))</formula>
    </cfRule>
    <cfRule type="containsText" dxfId="4230" priority="5764" operator="containsText" text="05 - Concreto armado sobre o solo">
      <formula>NOT(ISERROR(SEARCH("05 - Concreto armado sobre o solo",I84)))</formula>
    </cfRule>
    <cfRule type="containsText" dxfId="4229" priority="5765" operator="containsText" text="01 - Placas em concreto">
      <formula>NOT(ISERROR(SEARCH("01 - Placas em concreto",I84)))</formula>
    </cfRule>
    <cfRule type="containsText" dxfId="4228" priority="5766" operator="containsText" text="Intertravado">
      <formula>NOT(ISERROR(SEARCH("Intertravado",I84)))</formula>
    </cfRule>
    <cfRule type="containsText" dxfId="4227" priority="5767" operator="containsText" text="Pintura sobre asfalto">
      <formula>NOT(ISERROR(SEARCH("Pintura sobre asfalto",I84)))</formula>
    </cfRule>
  </conditionalFormatting>
  <conditionalFormatting sqref="G84">
    <cfRule type="beginsWith" dxfId="4226" priority="5759" operator="beginsWith" text="UNIDIRECIONAL">
      <formula>LEFT(G84,LEN("UNIDIRECIONAL"))="UNIDIRECIONAL"</formula>
    </cfRule>
    <cfRule type="containsText" dxfId="4225" priority="5760" operator="containsText" text="BIDIRECIONAL">
      <formula>NOT(ISERROR(SEARCH("BIDIRECIONAL",G84)))</formula>
    </cfRule>
  </conditionalFormatting>
  <conditionalFormatting sqref="I85">
    <cfRule type="containsText" dxfId="4224" priority="5752" operator="containsText" text="03 - Estrututra em placa de concreto elevada">
      <formula>NOT(ISERROR(SEARCH("03 - Estrututra em placa de concreto elevada",I85)))</formula>
    </cfRule>
    <cfRule type="containsText" dxfId="4223" priority="5753" operator="containsText" text="02 - Estrutura em concreto armado elevada">
      <formula>NOT(ISERROR(SEARCH("02 - Estrutura em concreto armado elevada",I85)))</formula>
    </cfRule>
    <cfRule type="containsText" dxfId="4222" priority="5754" operator="containsText" text="04 - Estrutura em madeira">
      <formula>NOT(ISERROR(SEARCH("04 - Estrutura em madeira",I85)))</formula>
    </cfRule>
    <cfRule type="containsText" dxfId="4221" priority="5755" operator="containsText" text="05 - Concreto armado sobre o solo">
      <formula>NOT(ISERROR(SEARCH("05 - Concreto armado sobre o solo",I85)))</formula>
    </cfRule>
    <cfRule type="containsText" dxfId="4220" priority="5756" operator="containsText" text="01 - Placas em concreto">
      <formula>NOT(ISERROR(SEARCH("01 - Placas em concreto",I85)))</formula>
    </cfRule>
    <cfRule type="containsText" dxfId="4219" priority="5757" operator="containsText" text="Intertravado">
      <formula>NOT(ISERROR(SEARCH("Intertravado",I85)))</formula>
    </cfRule>
    <cfRule type="containsText" dxfId="4218" priority="5758" operator="containsText" text="Pintura sobre asfalto">
      <formula>NOT(ISERROR(SEARCH("Pintura sobre asfalto",I85)))</formula>
    </cfRule>
  </conditionalFormatting>
  <conditionalFormatting sqref="G85">
    <cfRule type="beginsWith" dxfId="4217" priority="5750" operator="beginsWith" text="UNIDIRECIONAL">
      <formula>LEFT(G85,LEN("UNIDIRECIONAL"))="UNIDIRECIONAL"</formula>
    </cfRule>
    <cfRule type="containsText" dxfId="4216" priority="5751" operator="containsText" text="BIDIRECIONAL">
      <formula>NOT(ISERROR(SEARCH("BIDIRECIONAL",G85)))</formula>
    </cfRule>
  </conditionalFormatting>
  <conditionalFormatting sqref="I86">
    <cfRule type="containsText" dxfId="4215" priority="5743" operator="containsText" text="03 - Estrututra em placa de concreto elevada">
      <formula>NOT(ISERROR(SEARCH("03 - Estrututra em placa de concreto elevada",I86)))</formula>
    </cfRule>
    <cfRule type="containsText" dxfId="4214" priority="5744" operator="containsText" text="02 - Estrutura em concreto armado elevada">
      <formula>NOT(ISERROR(SEARCH("02 - Estrutura em concreto armado elevada",I86)))</formula>
    </cfRule>
    <cfRule type="containsText" dxfId="4213" priority="5745" operator="containsText" text="04 - Estrutura em madeira">
      <formula>NOT(ISERROR(SEARCH("04 - Estrutura em madeira",I86)))</formula>
    </cfRule>
    <cfRule type="containsText" dxfId="4212" priority="5746" operator="containsText" text="05 - Concreto armado sobre o solo">
      <formula>NOT(ISERROR(SEARCH("05 - Concreto armado sobre o solo",I86)))</formula>
    </cfRule>
    <cfRule type="containsText" dxfId="4211" priority="5747" operator="containsText" text="01 - Placas em concreto">
      <formula>NOT(ISERROR(SEARCH("01 - Placas em concreto",I86)))</formula>
    </cfRule>
    <cfRule type="containsText" dxfId="4210" priority="5748" operator="containsText" text="Intertravado">
      <formula>NOT(ISERROR(SEARCH("Intertravado",I86)))</formula>
    </cfRule>
    <cfRule type="containsText" dxfId="4209" priority="5749" operator="containsText" text="Pintura sobre asfalto">
      <formula>NOT(ISERROR(SEARCH("Pintura sobre asfalto",I86)))</formula>
    </cfRule>
  </conditionalFormatting>
  <conditionalFormatting sqref="G86">
    <cfRule type="beginsWith" dxfId="4208" priority="5741" operator="beginsWith" text="UNIDIRECIONAL">
      <formula>LEFT(G86,LEN("UNIDIRECIONAL"))="UNIDIRECIONAL"</formula>
    </cfRule>
    <cfRule type="containsText" dxfId="4207" priority="5742" operator="containsText" text="BIDIRECIONAL">
      <formula>NOT(ISERROR(SEARCH("BIDIRECIONAL",G86)))</formula>
    </cfRule>
  </conditionalFormatting>
  <conditionalFormatting sqref="I87">
    <cfRule type="containsText" dxfId="4206" priority="5734" operator="containsText" text="03 - Estrututra em placa de concreto elevada">
      <formula>NOT(ISERROR(SEARCH("03 - Estrututra em placa de concreto elevada",I87)))</formula>
    </cfRule>
    <cfRule type="containsText" dxfId="4205" priority="5735" operator="containsText" text="02 - Estrutura em concreto armado elevada">
      <formula>NOT(ISERROR(SEARCH("02 - Estrutura em concreto armado elevada",I87)))</formula>
    </cfRule>
    <cfRule type="containsText" dxfId="4204" priority="5736" operator="containsText" text="04 - Estrutura em madeira">
      <formula>NOT(ISERROR(SEARCH("04 - Estrutura em madeira",I87)))</formula>
    </cfRule>
    <cfRule type="containsText" dxfId="4203" priority="5737" operator="containsText" text="05 - Concreto armado sobre o solo">
      <formula>NOT(ISERROR(SEARCH("05 - Concreto armado sobre o solo",I87)))</formula>
    </cfRule>
    <cfRule type="containsText" dxfId="4202" priority="5738" operator="containsText" text="01 - Placas em concreto">
      <formula>NOT(ISERROR(SEARCH("01 - Placas em concreto",I87)))</formula>
    </cfRule>
    <cfRule type="containsText" dxfId="4201" priority="5739" operator="containsText" text="Intertravado">
      <formula>NOT(ISERROR(SEARCH("Intertravado",I87)))</formula>
    </cfRule>
    <cfRule type="containsText" dxfId="4200" priority="5740" operator="containsText" text="Pintura sobre asfalto">
      <formula>NOT(ISERROR(SEARCH("Pintura sobre asfalto",I87)))</formula>
    </cfRule>
  </conditionalFormatting>
  <conditionalFormatting sqref="G87">
    <cfRule type="beginsWith" dxfId="4199" priority="5732" operator="beginsWith" text="UNIDIRECIONAL">
      <formula>LEFT(G87,LEN("UNIDIRECIONAL"))="UNIDIRECIONAL"</formula>
    </cfRule>
    <cfRule type="containsText" dxfId="4198" priority="5733" operator="containsText" text="BIDIRECIONAL">
      <formula>NOT(ISERROR(SEARCH("BIDIRECIONAL",G87)))</formula>
    </cfRule>
  </conditionalFormatting>
  <conditionalFormatting sqref="I88">
    <cfRule type="containsText" dxfId="4197" priority="5725" operator="containsText" text="03 - Estrututra em placa de concreto elevada">
      <formula>NOT(ISERROR(SEARCH("03 - Estrututra em placa de concreto elevada",I88)))</formula>
    </cfRule>
    <cfRule type="containsText" dxfId="4196" priority="5726" operator="containsText" text="02 - Estrutura em concreto armado elevada">
      <formula>NOT(ISERROR(SEARCH("02 - Estrutura em concreto armado elevada",I88)))</formula>
    </cfRule>
    <cfRule type="containsText" dxfId="4195" priority="5727" operator="containsText" text="04 - Estrutura em madeira">
      <formula>NOT(ISERROR(SEARCH("04 - Estrutura em madeira",I88)))</formula>
    </cfRule>
    <cfRule type="containsText" dxfId="4194" priority="5728" operator="containsText" text="05 - Concreto armado sobre o solo">
      <formula>NOT(ISERROR(SEARCH("05 - Concreto armado sobre o solo",I88)))</formula>
    </cfRule>
    <cfRule type="containsText" dxfId="4193" priority="5729" operator="containsText" text="01 - Placas em concreto">
      <formula>NOT(ISERROR(SEARCH("01 - Placas em concreto",I88)))</formula>
    </cfRule>
    <cfRule type="containsText" dxfId="4192" priority="5730" operator="containsText" text="Intertravado">
      <formula>NOT(ISERROR(SEARCH("Intertravado",I88)))</formula>
    </cfRule>
    <cfRule type="containsText" dxfId="4191" priority="5731" operator="containsText" text="Pintura sobre asfalto">
      <formula>NOT(ISERROR(SEARCH("Pintura sobre asfalto",I88)))</formula>
    </cfRule>
  </conditionalFormatting>
  <conditionalFormatting sqref="G88">
    <cfRule type="beginsWith" dxfId="4190" priority="5723" operator="beginsWith" text="UNIDIRECIONAL">
      <formula>LEFT(G88,LEN("UNIDIRECIONAL"))="UNIDIRECIONAL"</formula>
    </cfRule>
    <cfRule type="containsText" dxfId="4189" priority="5724" operator="containsText" text="BIDIRECIONAL">
      <formula>NOT(ISERROR(SEARCH("BIDIRECIONAL",G88)))</formula>
    </cfRule>
  </conditionalFormatting>
  <conditionalFormatting sqref="I89">
    <cfRule type="containsText" dxfId="4188" priority="5716" operator="containsText" text="03 - Estrututra em placa de concreto elevada">
      <formula>NOT(ISERROR(SEARCH("03 - Estrututra em placa de concreto elevada",I89)))</formula>
    </cfRule>
    <cfRule type="containsText" dxfId="4187" priority="5717" operator="containsText" text="02 - Estrutura em concreto armado elevada">
      <formula>NOT(ISERROR(SEARCH("02 - Estrutura em concreto armado elevada",I89)))</formula>
    </cfRule>
    <cfRule type="containsText" dxfId="4186" priority="5718" operator="containsText" text="04 - Estrutura em madeira">
      <formula>NOT(ISERROR(SEARCH("04 - Estrutura em madeira",I89)))</formula>
    </cfRule>
    <cfRule type="containsText" dxfId="4185" priority="5719" operator="containsText" text="05 - Concreto armado sobre o solo">
      <formula>NOT(ISERROR(SEARCH("05 - Concreto armado sobre o solo",I89)))</formula>
    </cfRule>
    <cfRule type="containsText" dxfId="4184" priority="5720" operator="containsText" text="01 - Placas em concreto">
      <formula>NOT(ISERROR(SEARCH("01 - Placas em concreto",I89)))</formula>
    </cfRule>
    <cfRule type="containsText" dxfId="4183" priority="5721" operator="containsText" text="Intertravado">
      <formula>NOT(ISERROR(SEARCH("Intertravado",I89)))</formula>
    </cfRule>
    <cfRule type="containsText" dxfId="4182" priority="5722" operator="containsText" text="Pintura sobre asfalto">
      <formula>NOT(ISERROR(SEARCH("Pintura sobre asfalto",I89)))</formula>
    </cfRule>
  </conditionalFormatting>
  <conditionalFormatting sqref="G89">
    <cfRule type="beginsWith" dxfId="4181" priority="5714" operator="beginsWith" text="UNIDIRECIONAL">
      <formula>LEFT(G89,LEN("UNIDIRECIONAL"))="UNIDIRECIONAL"</formula>
    </cfRule>
    <cfRule type="containsText" dxfId="4180" priority="5715" operator="containsText" text="BIDIRECIONAL">
      <formula>NOT(ISERROR(SEARCH("BIDIRECIONAL",G89)))</formula>
    </cfRule>
  </conditionalFormatting>
  <conditionalFormatting sqref="I90">
    <cfRule type="containsText" dxfId="4179" priority="5707" operator="containsText" text="03 - Estrututra em placa de concreto elevada">
      <formula>NOT(ISERROR(SEARCH("03 - Estrututra em placa de concreto elevada",I90)))</formula>
    </cfRule>
    <cfRule type="containsText" dxfId="4178" priority="5708" operator="containsText" text="02 - Estrutura em concreto armado elevada">
      <formula>NOT(ISERROR(SEARCH("02 - Estrutura em concreto armado elevada",I90)))</formula>
    </cfRule>
    <cfRule type="containsText" dxfId="4177" priority="5709" operator="containsText" text="04 - Estrutura em madeira">
      <formula>NOT(ISERROR(SEARCH("04 - Estrutura em madeira",I90)))</formula>
    </cfRule>
    <cfRule type="containsText" dxfId="4176" priority="5710" operator="containsText" text="05 - Concreto armado sobre o solo">
      <formula>NOT(ISERROR(SEARCH("05 - Concreto armado sobre o solo",I90)))</formula>
    </cfRule>
    <cfRule type="containsText" dxfId="4175" priority="5711" operator="containsText" text="01 - Placas em concreto">
      <formula>NOT(ISERROR(SEARCH("01 - Placas em concreto",I90)))</formula>
    </cfRule>
    <cfRule type="containsText" dxfId="4174" priority="5712" operator="containsText" text="Intertravado">
      <formula>NOT(ISERROR(SEARCH("Intertravado",I90)))</formula>
    </cfRule>
    <cfRule type="containsText" dxfId="4173" priority="5713" operator="containsText" text="Pintura sobre asfalto">
      <formula>NOT(ISERROR(SEARCH("Pintura sobre asfalto",I90)))</formula>
    </cfRule>
  </conditionalFormatting>
  <conditionalFormatting sqref="G90">
    <cfRule type="beginsWith" dxfId="4172" priority="5705" operator="beginsWith" text="UNIDIRECIONAL">
      <formula>LEFT(G90,LEN("UNIDIRECIONAL"))="UNIDIRECIONAL"</formula>
    </cfRule>
    <cfRule type="containsText" dxfId="4171" priority="5706" operator="containsText" text="BIDIRECIONAL">
      <formula>NOT(ISERROR(SEARCH("BIDIRECIONAL",G90)))</formula>
    </cfRule>
  </conditionalFormatting>
  <conditionalFormatting sqref="I91">
    <cfRule type="containsText" dxfId="4170" priority="5698" operator="containsText" text="03 - Estrututra em placa de concreto elevada">
      <formula>NOT(ISERROR(SEARCH("03 - Estrututra em placa de concreto elevada",I91)))</formula>
    </cfRule>
    <cfRule type="containsText" dxfId="4169" priority="5699" operator="containsText" text="02 - Estrutura em concreto armado elevada">
      <formula>NOT(ISERROR(SEARCH("02 - Estrutura em concreto armado elevada",I91)))</formula>
    </cfRule>
    <cfRule type="containsText" dxfId="4168" priority="5700" operator="containsText" text="04 - Estrutura em madeira">
      <formula>NOT(ISERROR(SEARCH("04 - Estrutura em madeira",I91)))</formula>
    </cfRule>
    <cfRule type="containsText" dxfId="4167" priority="5701" operator="containsText" text="05 - Concreto armado sobre o solo">
      <formula>NOT(ISERROR(SEARCH("05 - Concreto armado sobre o solo",I91)))</formula>
    </cfRule>
    <cfRule type="containsText" dxfId="4166" priority="5702" operator="containsText" text="01 - Placas em concreto">
      <formula>NOT(ISERROR(SEARCH("01 - Placas em concreto",I91)))</formula>
    </cfRule>
    <cfRule type="containsText" dxfId="4165" priority="5703" operator="containsText" text="Intertravado">
      <formula>NOT(ISERROR(SEARCH("Intertravado",I91)))</formula>
    </cfRule>
    <cfRule type="containsText" dxfId="4164" priority="5704" operator="containsText" text="Pintura sobre asfalto">
      <formula>NOT(ISERROR(SEARCH("Pintura sobre asfalto",I91)))</formula>
    </cfRule>
  </conditionalFormatting>
  <conditionalFormatting sqref="G91">
    <cfRule type="beginsWith" dxfId="4163" priority="5696" operator="beginsWith" text="UNIDIRECIONAL">
      <formula>LEFT(G91,LEN("UNIDIRECIONAL"))="UNIDIRECIONAL"</formula>
    </cfRule>
    <cfRule type="containsText" dxfId="4162" priority="5697" operator="containsText" text="BIDIRECIONAL">
      <formula>NOT(ISERROR(SEARCH("BIDIRECIONAL",G91)))</formula>
    </cfRule>
  </conditionalFormatting>
  <conditionalFormatting sqref="I92">
    <cfRule type="containsText" dxfId="4161" priority="5689" operator="containsText" text="03 - Estrututra em placa de concreto elevada">
      <formula>NOT(ISERROR(SEARCH("03 - Estrututra em placa de concreto elevada",I92)))</formula>
    </cfRule>
    <cfRule type="containsText" dxfId="4160" priority="5690" operator="containsText" text="02 - Estrutura em concreto armado elevada">
      <formula>NOT(ISERROR(SEARCH("02 - Estrutura em concreto armado elevada",I92)))</formula>
    </cfRule>
    <cfRule type="containsText" dxfId="4159" priority="5691" operator="containsText" text="04 - Estrutura em madeira">
      <formula>NOT(ISERROR(SEARCH("04 - Estrutura em madeira",I92)))</formula>
    </cfRule>
    <cfRule type="containsText" dxfId="4158" priority="5692" operator="containsText" text="05 - Concreto armado sobre o solo">
      <formula>NOT(ISERROR(SEARCH("05 - Concreto armado sobre o solo",I92)))</formula>
    </cfRule>
    <cfRule type="containsText" dxfId="4157" priority="5693" operator="containsText" text="01 - Placas em concreto">
      <formula>NOT(ISERROR(SEARCH("01 - Placas em concreto",I92)))</formula>
    </cfRule>
    <cfRule type="containsText" dxfId="4156" priority="5694" operator="containsText" text="Intertravado">
      <formula>NOT(ISERROR(SEARCH("Intertravado",I92)))</formula>
    </cfRule>
    <cfRule type="containsText" dxfId="4155" priority="5695" operator="containsText" text="Pintura sobre asfalto">
      <formula>NOT(ISERROR(SEARCH("Pintura sobre asfalto",I92)))</formula>
    </cfRule>
  </conditionalFormatting>
  <conditionalFormatting sqref="G92">
    <cfRule type="beginsWith" dxfId="4154" priority="5687" operator="beginsWith" text="UNIDIRECIONAL">
      <formula>LEFT(G92,LEN("UNIDIRECIONAL"))="UNIDIRECIONAL"</formula>
    </cfRule>
    <cfRule type="containsText" dxfId="4153" priority="5688" operator="containsText" text="BIDIRECIONAL">
      <formula>NOT(ISERROR(SEARCH("BIDIRECIONAL",G92)))</formula>
    </cfRule>
  </conditionalFormatting>
  <conditionalFormatting sqref="I93">
    <cfRule type="containsText" dxfId="4152" priority="5680" operator="containsText" text="03 - Estrututra em placa de concreto elevada">
      <formula>NOT(ISERROR(SEARCH("03 - Estrututra em placa de concreto elevada",I93)))</formula>
    </cfRule>
    <cfRule type="containsText" dxfId="4151" priority="5681" operator="containsText" text="02 - Estrutura em concreto armado elevada">
      <formula>NOT(ISERROR(SEARCH("02 - Estrutura em concreto armado elevada",I93)))</formula>
    </cfRule>
    <cfRule type="containsText" dxfId="4150" priority="5682" operator="containsText" text="04 - Estrutura em madeira">
      <formula>NOT(ISERROR(SEARCH("04 - Estrutura em madeira",I93)))</formula>
    </cfRule>
    <cfRule type="containsText" dxfId="4149" priority="5683" operator="containsText" text="05 - Concreto armado sobre o solo">
      <formula>NOT(ISERROR(SEARCH("05 - Concreto armado sobre o solo",I93)))</formula>
    </cfRule>
    <cfRule type="containsText" dxfId="4148" priority="5684" operator="containsText" text="01 - Placas em concreto">
      <formula>NOT(ISERROR(SEARCH("01 - Placas em concreto",I93)))</formula>
    </cfRule>
    <cfRule type="containsText" dxfId="4147" priority="5685" operator="containsText" text="Intertravado">
      <formula>NOT(ISERROR(SEARCH("Intertravado",I93)))</formula>
    </cfRule>
    <cfRule type="containsText" dxfId="4146" priority="5686" operator="containsText" text="Pintura sobre asfalto">
      <formula>NOT(ISERROR(SEARCH("Pintura sobre asfalto",I93)))</formula>
    </cfRule>
  </conditionalFormatting>
  <conditionalFormatting sqref="G93">
    <cfRule type="beginsWith" dxfId="4145" priority="5678" operator="beginsWith" text="UNIDIRECIONAL">
      <formula>LEFT(G93,LEN("UNIDIRECIONAL"))="UNIDIRECIONAL"</formula>
    </cfRule>
    <cfRule type="containsText" dxfId="4144" priority="5679" operator="containsText" text="BIDIRECIONAL">
      <formula>NOT(ISERROR(SEARCH("BIDIRECIONAL",G93)))</formula>
    </cfRule>
  </conditionalFormatting>
  <conditionalFormatting sqref="I94">
    <cfRule type="containsText" dxfId="4143" priority="5671" operator="containsText" text="03 - Estrututra em placa de concreto elevada">
      <formula>NOT(ISERROR(SEARCH("03 - Estrututra em placa de concreto elevada",I94)))</formula>
    </cfRule>
    <cfRule type="containsText" dxfId="4142" priority="5672" operator="containsText" text="02 - Estrutura em concreto armado elevada">
      <formula>NOT(ISERROR(SEARCH("02 - Estrutura em concreto armado elevada",I94)))</formula>
    </cfRule>
    <cfRule type="containsText" dxfId="4141" priority="5673" operator="containsText" text="04 - Estrutura em madeira">
      <formula>NOT(ISERROR(SEARCH("04 - Estrutura em madeira",I94)))</formula>
    </cfRule>
    <cfRule type="containsText" dxfId="4140" priority="5674" operator="containsText" text="05 - Concreto armado sobre o solo">
      <formula>NOT(ISERROR(SEARCH("05 - Concreto armado sobre o solo",I94)))</formula>
    </cfRule>
    <cfRule type="containsText" dxfId="4139" priority="5675" operator="containsText" text="01 - Placas em concreto">
      <formula>NOT(ISERROR(SEARCH("01 - Placas em concreto",I94)))</formula>
    </cfRule>
    <cfRule type="containsText" dxfId="4138" priority="5676" operator="containsText" text="Intertravado">
      <formula>NOT(ISERROR(SEARCH("Intertravado",I94)))</formula>
    </cfRule>
    <cfRule type="containsText" dxfId="4137" priority="5677" operator="containsText" text="Pintura sobre asfalto">
      <formula>NOT(ISERROR(SEARCH("Pintura sobre asfalto",I94)))</formula>
    </cfRule>
  </conditionalFormatting>
  <conditionalFormatting sqref="G94">
    <cfRule type="beginsWith" dxfId="4136" priority="5669" operator="beginsWith" text="UNIDIRECIONAL">
      <formula>LEFT(G94,LEN("UNIDIRECIONAL"))="UNIDIRECIONAL"</formula>
    </cfRule>
    <cfRule type="containsText" dxfId="4135" priority="5670" operator="containsText" text="BIDIRECIONAL">
      <formula>NOT(ISERROR(SEARCH("BIDIRECIONAL",G94)))</formula>
    </cfRule>
  </conditionalFormatting>
  <conditionalFormatting sqref="I95">
    <cfRule type="containsText" dxfId="4134" priority="5662" operator="containsText" text="03 - Estrututra em placa de concreto elevada">
      <formula>NOT(ISERROR(SEARCH("03 - Estrututra em placa de concreto elevada",I95)))</formula>
    </cfRule>
    <cfRule type="containsText" dxfId="4133" priority="5663" operator="containsText" text="02 - Estrutura em concreto armado elevada">
      <formula>NOT(ISERROR(SEARCH("02 - Estrutura em concreto armado elevada",I95)))</formula>
    </cfRule>
    <cfRule type="containsText" dxfId="4132" priority="5664" operator="containsText" text="04 - Estrutura em madeira">
      <formula>NOT(ISERROR(SEARCH("04 - Estrutura em madeira",I95)))</formula>
    </cfRule>
    <cfRule type="containsText" dxfId="4131" priority="5665" operator="containsText" text="05 - Concreto armado sobre o solo">
      <formula>NOT(ISERROR(SEARCH("05 - Concreto armado sobre o solo",I95)))</formula>
    </cfRule>
    <cfRule type="containsText" dxfId="4130" priority="5666" operator="containsText" text="01 - Placas em concreto">
      <formula>NOT(ISERROR(SEARCH("01 - Placas em concreto",I95)))</formula>
    </cfRule>
    <cfRule type="containsText" dxfId="4129" priority="5667" operator="containsText" text="Intertravado">
      <formula>NOT(ISERROR(SEARCH("Intertravado",I95)))</formula>
    </cfRule>
    <cfRule type="containsText" dxfId="4128" priority="5668" operator="containsText" text="Pintura sobre asfalto">
      <formula>NOT(ISERROR(SEARCH("Pintura sobre asfalto",I95)))</formula>
    </cfRule>
  </conditionalFormatting>
  <conditionalFormatting sqref="G95">
    <cfRule type="beginsWith" dxfId="4127" priority="5660" operator="beginsWith" text="UNIDIRECIONAL">
      <formula>LEFT(G95,LEN("UNIDIRECIONAL"))="UNIDIRECIONAL"</formula>
    </cfRule>
    <cfRule type="containsText" dxfId="4126" priority="5661" operator="containsText" text="BIDIRECIONAL">
      <formula>NOT(ISERROR(SEARCH("BIDIRECIONAL",G95)))</formula>
    </cfRule>
  </conditionalFormatting>
  <conditionalFormatting sqref="I96">
    <cfRule type="containsText" dxfId="4125" priority="5653" operator="containsText" text="03 - Estrututra em placa de concreto elevada">
      <formula>NOT(ISERROR(SEARCH("03 - Estrututra em placa de concreto elevada",I96)))</formula>
    </cfRule>
    <cfRule type="containsText" dxfId="4124" priority="5654" operator="containsText" text="02 - Estrutura em concreto armado elevada">
      <formula>NOT(ISERROR(SEARCH("02 - Estrutura em concreto armado elevada",I96)))</formula>
    </cfRule>
    <cfRule type="containsText" dxfId="4123" priority="5655" operator="containsText" text="04 - Estrutura em madeira">
      <formula>NOT(ISERROR(SEARCH("04 - Estrutura em madeira",I96)))</formula>
    </cfRule>
    <cfRule type="containsText" dxfId="4122" priority="5656" operator="containsText" text="05 - Concreto armado sobre o solo">
      <formula>NOT(ISERROR(SEARCH("05 - Concreto armado sobre o solo",I96)))</formula>
    </cfRule>
    <cfRule type="containsText" dxfId="4121" priority="5657" operator="containsText" text="01 - Placas em concreto">
      <formula>NOT(ISERROR(SEARCH("01 - Placas em concreto",I96)))</formula>
    </cfRule>
    <cfRule type="containsText" dxfId="4120" priority="5658" operator="containsText" text="Intertravado">
      <formula>NOT(ISERROR(SEARCH("Intertravado",I96)))</formula>
    </cfRule>
    <cfRule type="containsText" dxfId="4119" priority="5659" operator="containsText" text="Pintura sobre asfalto">
      <formula>NOT(ISERROR(SEARCH("Pintura sobre asfalto",I96)))</formula>
    </cfRule>
  </conditionalFormatting>
  <conditionalFormatting sqref="G96">
    <cfRule type="beginsWith" dxfId="4118" priority="5651" operator="beginsWith" text="UNIDIRECIONAL">
      <formula>LEFT(G96,LEN("UNIDIRECIONAL"))="UNIDIRECIONAL"</formula>
    </cfRule>
    <cfRule type="containsText" dxfId="4117" priority="5652" operator="containsText" text="BIDIRECIONAL">
      <formula>NOT(ISERROR(SEARCH("BIDIRECIONAL",G96)))</formula>
    </cfRule>
  </conditionalFormatting>
  <conditionalFormatting sqref="I97">
    <cfRule type="containsText" dxfId="4116" priority="5644" operator="containsText" text="03 - Estrututra em placa de concreto elevada">
      <formula>NOT(ISERROR(SEARCH("03 - Estrututra em placa de concreto elevada",I97)))</formula>
    </cfRule>
    <cfRule type="containsText" dxfId="4115" priority="5645" operator="containsText" text="02 - Estrutura em concreto armado elevada">
      <formula>NOT(ISERROR(SEARCH("02 - Estrutura em concreto armado elevada",I97)))</formula>
    </cfRule>
    <cfRule type="containsText" dxfId="4114" priority="5646" operator="containsText" text="04 - Estrutura em madeira">
      <formula>NOT(ISERROR(SEARCH("04 - Estrutura em madeira",I97)))</formula>
    </cfRule>
    <cfRule type="containsText" dxfId="4113" priority="5647" operator="containsText" text="05 - Concreto armado sobre o solo">
      <formula>NOT(ISERROR(SEARCH("05 - Concreto armado sobre o solo",I97)))</formula>
    </cfRule>
    <cfRule type="containsText" dxfId="4112" priority="5648" operator="containsText" text="01 - Placas em concreto">
      <formula>NOT(ISERROR(SEARCH("01 - Placas em concreto",I97)))</formula>
    </cfRule>
    <cfRule type="containsText" dxfId="4111" priority="5649" operator="containsText" text="Intertravado">
      <formula>NOT(ISERROR(SEARCH("Intertravado",I97)))</formula>
    </cfRule>
    <cfRule type="containsText" dxfId="4110" priority="5650" operator="containsText" text="Pintura sobre asfalto">
      <formula>NOT(ISERROR(SEARCH("Pintura sobre asfalto",I97)))</formula>
    </cfRule>
  </conditionalFormatting>
  <conditionalFormatting sqref="G97">
    <cfRule type="beginsWith" dxfId="4109" priority="5642" operator="beginsWith" text="UNIDIRECIONAL">
      <formula>LEFT(G97,LEN("UNIDIRECIONAL"))="UNIDIRECIONAL"</formula>
    </cfRule>
    <cfRule type="containsText" dxfId="4108" priority="5643" operator="containsText" text="BIDIRECIONAL">
      <formula>NOT(ISERROR(SEARCH("BIDIRECIONAL",G97)))</formula>
    </cfRule>
  </conditionalFormatting>
  <conditionalFormatting sqref="I98">
    <cfRule type="containsText" dxfId="4107" priority="5635" operator="containsText" text="03 - Estrututra em placa de concreto elevada">
      <formula>NOT(ISERROR(SEARCH("03 - Estrututra em placa de concreto elevada",I98)))</formula>
    </cfRule>
    <cfRule type="containsText" dxfId="4106" priority="5636" operator="containsText" text="02 - Estrutura em concreto armado elevada">
      <formula>NOT(ISERROR(SEARCH("02 - Estrutura em concreto armado elevada",I98)))</formula>
    </cfRule>
    <cfRule type="containsText" dxfId="4105" priority="5637" operator="containsText" text="04 - Estrutura em madeira">
      <formula>NOT(ISERROR(SEARCH("04 - Estrutura em madeira",I98)))</formula>
    </cfRule>
    <cfRule type="containsText" dxfId="4104" priority="5638" operator="containsText" text="05 - Concreto armado sobre o solo">
      <formula>NOT(ISERROR(SEARCH("05 - Concreto armado sobre o solo",I98)))</formula>
    </cfRule>
    <cfRule type="containsText" dxfId="4103" priority="5639" operator="containsText" text="01 - Placas em concreto">
      <formula>NOT(ISERROR(SEARCH("01 - Placas em concreto",I98)))</formula>
    </cfRule>
    <cfRule type="containsText" dxfId="4102" priority="5640" operator="containsText" text="Intertravado">
      <formula>NOT(ISERROR(SEARCH("Intertravado",I98)))</formula>
    </cfRule>
    <cfRule type="containsText" dxfId="4101" priority="5641" operator="containsText" text="Pintura sobre asfalto">
      <formula>NOT(ISERROR(SEARCH("Pintura sobre asfalto",I98)))</formula>
    </cfRule>
  </conditionalFormatting>
  <conditionalFormatting sqref="G98">
    <cfRule type="beginsWith" dxfId="4100" priority="5633" operator="beginsWith" text="UNIDIRECIONAL">
      <formula>LEFT(G98,LEN("UNIDIRECIONAL"))="UNIDIRECIONAL"</formula>
    </cfRule>
    <cfRule type="containsText" dxfId="4099" priority="5634" operator="containsText" text="BIDIRECIONAL">
      <formula>NOT(ISERROR(SEARCH("BIDIRECIONAL",G98)))</formula>
    </cfRule>
  </conditionalFormatting>
  <conditionalFormatting sqref="I99">
    <cfRule type="containsText" dxfId="4098" priority="5626" operator="containsText" text="03 - Estrututra em placa de concreto elevada">
      <formula>NOT(ISERROR(SEARCH("03 - Estrututra em placa de concreto elevada",I99)))</formula>
    </cfRule>
    <cfRule type="containsText" dxfId="4097" priority="5627" operator="containsText" text="02 - Estrutura em concreto armado elevada">
      <formula>NOT(ISERROR(SEARCH("02 - Estrutura em concreto armado elevada",I99)))</formula>
    </cfRule>
    <cfRule type="containsText" dxfId="4096" priority="5628" operator="containsText" text="04 - Estrutura em madeira">
      <formula>NOT(ISERROR(SEARCH("04 - Estrutura em madeira",I99)))</formula>
    </cfRule>
    <cfRule type="containsText" dxfId="4095" priority="5629" operator="containsText" text="05 - Concreto armado sobre o solo">
      <formula>NOT(ISERROR(SEARCH("05 - Concreto armado sobre o solo",I99)))</formula>
    </cfRule>
    <cfRule type="containsText" dxfId="4094" priority="5630" operator="containsText" text="01 - Placas em concreto">
      <formula>NOT(ISERROR(SEARCH("01 - Placas em concreto",I99)))</formula>
    </cfRule>
    <cfRule type="containsText" dxfId="4093" priority="5631" operator="containsText" text="Intertravado">
      <formula>NOT(ISERROR(SEARCH("Intertravado",I99)))</formula>
    </cfRule>
    <cfRule type="containsText" dxfId="4092" priority="5632" operator="containsText" text="Pintura sobre asfalto">
      <formula>NOT(ISERROR(SEARCH("Pintura sobre asfalto",I99)))</formula>
    </cfRule>
  </conditionalFormatting>
  <conditionalFormatting sqref="G99">
    <cfRule type="beginsWith" dxfId="4091" priority="5624" operator="beginsWith" text="UNIDIRECIONAL">
      <formula>LEFT(G99,LEN("UNIDIRECIONAL"))="UNIDIRECIONAL"</formula>
    </cfRule>
    <cfRule type="containsText" dxfId="4090" priority="5625" operator="containsText" text="BIDIRECIONAL">
      <formula>NOT(ISERROR(SEARCH("BIDIRECIONAL",G99)))</formula>
    </cfRule>
  </conditionalFormatting>
  <conditionalFormatting sqref="I100">
    <cfRule type="containsText" dxfId="4089" priority="5617" operator="containsText" text="03 - Estrututra em placa de concreto elevada">
      <formula>NOT(ISERROR(SEARCH("03 - Estrututra em placa de concreto elevada",I100)))</formula>
    </cfRule>
    <cfRule type="containsText" dxfId="4088" priority="5618" operator="containsText" text="02 - Estrutura em concreto armado elevada">
      <formula>NOT(ISERROR(SEARCH("02 - Estrutura em concreto armado elevada",I100)))</formula>
    </cfRule>
    <cfRule type="containsText" dxfId="4087" priority="5619" operator="containsText" text="04 - Estrutura em madeira">
      <formula>NOT(ISERROR(SEARCH("04 - Estrutura em madeira",I100)))</formula>
    </cfRule>
    <cfRule type="containsText" dxfId="4086" priority="5620" operator="containsText" text="05 - Concreto armado sobre o solo">
      <formula>NOT(ISERROR(SEARCH("05 - Concreto armado sobre o solo",I100)))</formula>
    </cfRule>
    <cfRule type="containsText" dxfId="4085" priority="5621" operator="containsText" text="01 - Placas em concreto">
      <formula>NOT(ISERROR(SEARCH("01 - Placas em concreto",I100)))</formula>
    </cfRule>
    <cfRule type="containsText" dxfId="4084" priority="5622" operator="containsText" text="Intertravado">
      <formula>NOT(ISERROR(SEARCH("Intertravado",I100)))</formula>
    </cfRule>
    <cfRule type="containsText" dxfId="4083" priority="5623" operator="containsText" text="Pintura sobre asfalto">
      <formula>NOT(ISERROR(SEARCH("Pintura sobre asfalto",I100)))</formula>
    </cfRule>
  </conditionalFormatting>
  <conditionalFormatting sqref="G100">
    <cfRule type="beginsWith" dxfId="4082" priority="5615" operator="beginsWith" text="UNIDIRECIONAL">
      <formula>LEFT(G100,LEN("UNIDIRECIONAL"))="UNIDIRECIONAL"</formula>
    </cfRule>
    <cfRule type="containsText" dxfId="4081" priority="5616" operator="containsText" text="BIDIRECIONAL">
      <formula>NOT(ISERROR(SEARCH("BIDIRECIONAL",G100)))</formula>
    </cfRule>
  </conditionalFormatting>
  <conditionalFormatting sqref="I101">
    <cfRule type="containsText" dxfId="4080" priority="5608" operator="containsText" text="03 - Estrututra em placa de concreto elevada">
      <formula>NOT(ISERROR(SEARCH("03 - Estrututra em placa de concreto elevada",I101)))</formula>
    </cfRule>
    <cfRule type="containsText" dxfId="4079" priority="5609" operator="containsText" text="02 - Estrutura em concreto armado elevada">
      <formula>NOT(ISERROR(SEARCH("02 - Estrutura em concreto armado elevada",I101)))</formula>
    </cfRule>
    <cfRule type="containsText" dxfId="4078" priority="5610" operator="containsText" text="04 - Estrutura em madeira">
      <formula>NOT(ISERROR(SEARCH("04 - Estrutura em madeira",I101)))</formula>
    </cfRule>
    <cfRule type="containsText" dxfId="4077" priority="5611" operator="containsText" text="05 - Concreto armado sobre o solo">
      <formula>NOT(ISERROR(SEARCH("05 - Concreto armado sobre o solo",I101)))</formula>
    </cfRule>
    <cfRule type="containsText" dxfId="4076" priority="5612" operator="containsText" text="01 - Placas em concreto">
      <formula>NOT(ISERROR(SEARCH("01 - Placas em concreto",I101)))</formula>
    </cfRule>
    <cfRule type="containsText" dxfId="4075" priority="5613" operator="containsText" text="Intertravado">
      <formula>NOT(ISERROR(SEARCH("Intertravado",I101)))</formula>
    </cfRule>
    <cfRule type="containsText" dxfId="4074" priority="5614" operator="containsText" text="Pintura sobre asfalto">
      <formula>NOT(ISERROR(SEARCH("Pintura sobre asfalto",I101)))</formula>
    </cfRule>
  </conditionalFormatting>
  <conditionalFormatting sqref="G101">
    <cfRule type="beginsWith" dxfId="4073" priority="5606" operator="beginsWith" text="UNIDIRECIONAL">
      <formula>LEFT(G101,LEN("UNIDIRECIONAL"))="UNIDIRECIONAL"</formula>
    </cfRule>
    <cfRule type="containsText" dxfId="4072" priority="5607" operator="containsText" text="BIDIRECIONAL">
      <formula>NOT(ISERROR(SEARCH("BIDIRECIONAL",G101)))</formula>
    </cfRule>
  </conditionalFormatting>
  <conditionalFormatting sqref="I102">
    <cfRule type="containsText" dxfId="4071" priority="5599" operator="containsText" text="03 - Estrututra em placa de concreto elevada">
      <formula>NOT(ISERROR(SEARCH("03 - Estrututra em placa de concreto elevada",I102)))</formula>
    </cfRule>
    <cfRule type="containsText" dxfId="4070" priority="5600" operator="containsText" text="02 - Estrutura em concreto armado elevada">
      <formula>NOT(ISERROR(SEARCH("02 - Estrutura em concreto armado elevada",I102)))</formula>
    </cfRule>
    <cfRule type="containsText" dxfId="4069" priority="5601" operator="containsText" text="04 - Estrutura em madeira">
      <formula>NOT(ISERROR(SEARCH("04 - Estrutura em madeira",I102)))</formula>
    </cfRule>
    <cfRule type="containsText" dxfId="4068" priority="5602" operator="containsText" text="05 - Concreto armado sobre o solo">
      <formula>NOT(ISERROR(SEARCH("05 - Concreto armado sobre o solo",I102)))</formula>
    </cfRule>
    <cfRule type="containsText" dxfId="4067" priority="5603" operator="containsText" text="01 - Placas em concreto">
      <formula>NOT(ISERROR(SEARCH("01 - Placas em concreto",I102)))</formula>
    </cfRule>
    <cfRule type="containsText" dxfId="4066" priority="5604" operator="containsText" text="Intertravado">
      <formula>NOT(ISERROR(SEARCH("Intertravado",I102)))</formula>
    </cfRule>
    <cfRule type="containsText" dxfId="4065" priority="5605" operator="containsText" text="Pintura sobre asfalto">
      <formula>NOT(ISERROR(SEARCH("Pintura sobre asfalto",I102)))</formula>
    </cfRule>
  </conditionalFormatting>
  <conditionalFormatting sqref="G102">
    <cfRule type="beginsWith" dxfId="4064" priority="5597" operator="beginsWith" text="UNIDIRECIONAL">
      <formula>LEFT(G102,LEN("UNIDIRECIONAL"))="UNIDIRECIONAL"</formula>
    </cfRule>
    <cfRule type="containsText" dxfId="4063" priority="5598" operator="containsText" text="BIDIRECIONAL">
      <formula>NOT(ISERROR(SEARCH("BIDIRECIONAL",G102)))</formula>
    </cfRule>
  </conditionalFormatting>
  <conditionalFormatting sqref="I103">
    <cfRule type="containsText" dxfId="4062" priority="5590" operator="containsText" text="03 - Estrututra em placa de concreto elevada">
      <formula>NOT(ISERROR(SEARCH("03 - Estrututra em placa de concreto elevada",I103)))</formula>
    </cfRule>
    <cfRule type="containsText" dxfId="4061" priority="5591" operator="containsText" text="02 - Estrutura em concreto armado elevada">
      <formula>NOT(ISERROR(SEARCH("02 - Estrutura em concreto armado elevada",I103)))</formula>
    </cfRule>
    <cfRule type="containsText" dxfId="4060" priority="5592" operator="containsText" text="04 - Estrutura em madeira">
      <formula>NOT(ISERROR(SEARCH("04 - Estrutura em madeira",I103)))</formula>
    </cfRule>
    <cfRule type="containsText" dxfId="4059" priority="5593" operator="containsText" text="05 - Concreto armado sobre o solo">
      <formula>NOT(ISERROR(SEARCH("05 - Concreto armado sobre o solo",I103)))</formula>
    </cfRule>
    <cfRule type="containsText" dxfId="4058" priority="5594" operator="containsText" text="01 - Placas em concreto">
      <formula>NOT(ISERROR(SEARCH("01 - Placas em concreto",I103)))</formula>
    </cfRule>
    <cfRule type="containsText" dxfId="4057" priority="5595" operator="containsText" text="Intertravado">
      <formula>NOT(ISERROR(SEARCH("Intertravado",I103)))</formula>
    </cfRule>
    <cfRule type="containsText" dxfId="4056" priority="5596" operator="containsText" text="Pintura sobre asfalto">
      <formula>NOT(ISERROR(SEARCH("Pintura sobre asfalto",I103)))</formula>
    </cfRule>
  </conditionalFormatting>
  <conditionalFormatting sqref="G103">
    <cfRule type="beginsWith" dxfId="4055" priority="5588" operator="beginsWith" text="UNIDIRECIONAL">
      <formula>LEFT(G103,LEN("UNIDIRECIONAL"))="UNIDIRECIONAL"</formula>
    </cfRule>
    <cfRule type="containsText" dxfId="4054" priority="5589" operator="containsText" text="BIDIRECIONAL">
      <formula>NOT(ISERROR(SEARCH("BIDIRECIONAL",G103)))</formula>
    </cfRule>
  </conditionalFormatting>
  <conditionalFormatting sqref="I104">
    <cfRule type="containsText" dxfId="4053" priority="5581" operator="containsText" text="03 - Estrututra em placa de concreto elevada">
      <formula>NOT(ISERROR(SEARCH("03 - Estrututra em placa de concreto elevada",I104)))</formula>
    </cfRule>
    <cfRule type="containsText" dxfId="4052" priority="5582" operator="containsText" text="02 - Estrutura em concreto armado elevada">
      <formula>NOT(ISERROR(SEARCH("02 - Estrutura em concreto armado elevada",I104)))</formula>
    </cfRule>
    <cfRule type="containsText" dxfId="4051" priority="5583" operator="containsText" text="04 - Estrutura em madeira">
      <formula>NOT(ISERROR(SEARCH("04 - Estrutura em madeira",I104)))</formula>
    </cfRule>
    <cfRule type="containsText" dxfId="4050" priority="5584" operator="containsText" text="05 - Concreto armado sobre o solo">
      <formula>NOT(ISERROR(SEARCH("05 - Concreto armado sobre o solo",I104)))</formula>
    </cfRule>
    <cfRule type="containsText" dxfId="4049" priority="5585" operator="containsText" text="01 - Placas em concreto">
      <formula>NOT(ISERROR(SEARCH("01 - Placas em concreto",I104)))</formula>
    </cfRule>
    <cfRule type="containsText" dxfId="4048" priority="5586" operator="containsText" text="Intertravado">
      <formula>NOT(ISERROR(SEARCH("Intertravado",I104)))</formula>
    </cfRule>
    <cfRule type="containsText" dxfId="4047" priority="5587" operator="containsText" text="Pintura sobre asfalto">
      <formula>NOT(ISERROR(SEARCH("Pintura sobre asfalto",I104)))</formula>
    </cfRule>
  </conditionalFormatting>
  <conditionalFormatting sqref="G104">
    <cfRule type="beginsWith" dxfId="4046" priority="5579" operator="beginsWith" text="UNIDIRECIONAL">
      <formula>LEFT(G104,LEN("UNIDIRECIONAL"))="UNIDIRECIONAL"</formula>
    </cfRule>
    <cfRule type="containsText" dxfId="4045" priority="5580" operator="containsText" text="BIDIRECIONAL">
      <formula>NOT(ISERROR(SEARCH("BIDIRECIONAL",G104)))</formula>
    </cfRule>
  </conditionalFormatting>
  <conditionalFormatting sqref="I105">
    <cfRule type="containsText" dxfId="4044" priority="5572" operator="containsText" text="03 - Estrututra em placa de concreto elevada">
      <formula>NOT(ISERROR(SEARCH("03 - Estrututra em placa de concreto elevada",I105)))</formula>
    </cfRule>
    <cfRule type="containsText" dxfId="4043" priority="5573" operator="containsText" text="02 - Estrutura em concreto armado elevada">
      <formula>NOT(ISERROR(SEARCH("02 - Estrutura em concreto armado elevada",I105)))</formula>
    </cfRule>
    <cfRule type="containsText" dxfId="4042" priority="5574" operator="containsText" text="04 - Estrutura em madeira">
      <formula>NOT(ISERROR(SEARCH("04 - Estrutura em madeira",I105)))</formula>
    </cfRule>
    <cfRule type="containsText" dxfId="4041" priority="5575" operator="containsText" text="05 - Concreto armado sobre o solo">
      <formula>NOT(ISERROR(SEARCH("05 - Concreto armado sobre o solo",I105)))</formula>
    </cfRule>
    <cfRule type="containsText" dxfId="4040" priority="5576" operator="containsText" text="01 - Placas em concreto">
      <formula>NOT(ISERROR(SEARCH("01 - Placas em concreto",I105)))</formula>
    </cfRule>
    <cfRule type="containsText" dxfId="4039" priority="5577" operator="containsText" text="Intertravado">
      <formula>NOT(ISERROR(SEARCH("Intertravado",I105)))</formula>
    </cfRule>
    <cfRule type="containsText" dxfId="4038" priority="5578" operator="containsText" text="Pintura sobre asfalto">
      <formula>NOT(ISERROR(SEARCH("Pintura sobre asfalto",I105)))</formula>
    </cfRule>
  </conditionalFormatting>
  <conditionalFormatting sqref="G105">
    <cfRule type="beginsWith" dxfId="4037" priority="5570" operator="beginsWith" text="UNIDIRECIONAL">
      <formula>LEFT(G105,LEN("UNIDIRECIONAL"))="UNIDIRECIONAL"</formula>
    </cfRule>
    <cfRule type="containsText" dxfId="4036" priority="5571" operator="containsText" text="BIDIRECIONAL">
      <formula>NOT(ISERROR(SEARCH("BIDIRECIONAL",G105)))</formula>
    </cfRule>
  </conditionalFormatting>
  <conditionalFormatting sqref="I106">
    <cfRule type="containsText" dxfId="4035" priority="5563" operator="containsText" text="03 - Estrututra em placa de concreto elevada">
      <formula>NOT(ISERROR(SEARCH("03 - Estrututra em placa de concreto elevada",I106)))</formula>
    </cfRule>
    <cfRule type="containsText" dxfId="4034" priority="5564" operator="containsText" text="02 - Estrutura em concreto armado elevada">
      <formula>NOT(ISERROR(SEARCH("02 - Estrutura em concreto armado elevada",I106)))</formula>
    </cfRule>
    <cfRule type="containsText" dxfId="4033" priority="5565" operator="containsText" text="04 - Estrutura em madeira">
      <formula>NOT(ISERROR(SEARCH("04 - Estrutura em madeira",I106)))</formula>
    </cfRule>
    <cfRule type="containsText" dxfId="4032" priority="5566" operator="containsText" text="05 - Concreto armado sobre o solo">
      <formula>NOT(ISERROR(SEARCH("05 - Concreto armado sobre o solo",I106)))</formula>
    </cfRule>
    <cfRule type="containsText" dxfId="4031" priority="5567" operator="containsText" text="01 - Placas em concreto">
      <formula>NOT(ISERROR(SEARCH("01 - Placas em concreto",I106)))</formula>
    </cfRule>
    <cfRule type="containsText" dxfId="4030" priority="5568" operator="containsText" text="Intertravado">
      <formula>NOT(ISERROR(SEARCH("Intertravado",I106)))</formula>
    </cfRule>
    <cfRule type="containsText" dxfId="4029" priority="5569" operator="containsText" text="Pintura sobre asfalto">
      <formula>NOT(ISERROR(SEARCH("Pintura sobre asfalto",I106)))</formula>
    </cfRule>
  </conditionalFormatting>
  <conditionalFormatting sqref="G106">
    <cfRule type="beginsWith" dxfId="4028" priority="5561" operator="beginsWith" text="UNIDIRECIONAL">
      <formula>LEFT(G106,LEN("UNIDIRECIONAL"))="UNIDIRECIONAL"</formula>
    </cfRule>
    <cfRule type="containsText" dxfId="4027" priority="5562" operator="containsText" text="BIDIRECIONAL">
      <formula>NOT(ISERROR(SEARCH("BIDIRECIONAL",G106)))</formula>
    </cfRule>
  </conditionalFormatting>
  <conditionalFormatting sqref="I107">
    <cfRule type="containsText" dxfId="4026" priority="5554" operator="containsText" text="03 - Estrututra em placa de concreto elevada">
      <formula>NOT(ISERROR(SEARCH("03 - Estrututra em placa de concreto elevada",I107)))</formula>
    </cfRule>
    <cfRule type="containsText" dxfId="4025" priority="5555" operator="containsText" text="02 - Estrutura em concreto armado elevada">
      <formula>NOT(ISERROR(SEARCH("02 - Estrutura em concreto armado elevada",I107)))</formula>
    </cfRule>
    <cfRule type="containsText" dxfId="4024" priority="5556" operator="containsText" text="04 - Estrutura em madeira">
      <formula>NOT(ISERROR(SEARCH("04 - Estrutura em madeira",I107)))</formula>
    </cfRule>
    <cfRule type="containsText" dxfId="4023" priority="5557" operator="containsText" text="05 - Concreto armado sobre o solo">
      <formula>NOT(ISERROR(SEARCH("05 - Concreto armado sobre o solo",I107)))</formula>
    </cfRule>
    <cfRule type="containsText" dxfId="4022" priority="5558" operator="containsText" text="01 - Placas em concreto">
      <formula>NOT(ISERROR(SEARCH("01 - Placas em concreto",I107)))</formula>
    </cfRule>
    <cfRule type="containsText" dxfId="4021" priority="5559" operator="containsText" text="Intertravado">
      <formula>NOT(ISERROR(SEARCH("Intertravado",I107)))</formula>
    </cfRule>
    <cfRule type="containsText" dxfId="4020" priority="5560" operator="containsText" text="Pintura sobre asfalto">
      <formula>NOT(ISERROR(SEARCH("Pintura sobre asfalto",I107)))</formula>
    </cfRule>
  </conditionalFormatting>
  <conditionalFormatting sqref="G107">
    <cfRule type="beginsWith" dxfId="4019" priority="5552" operator="beginsWith" text="UNIDIRECIONAL">
      <formula>LEFT(G107,LEN("UNIDIRECIONAL"))="UNIDIRECIONAL"</formula>
    </cfRule>
    <cfRule type="containsText" dxfId="4018" priority="5553" operator="containsText" text="BIDIRECIONAL">
      <formula>NOT(ISERROR(SEARCH("BIDIRECIONAL",G107)))</formula>
    </cfRule>
  </conditionalFormatting>
  <conditionalFormatting sqref="G108">
    <cfRule type="beginsWith" dxfId="4017" priority="5543" operator="beginsWith" text="UNIDIRECIONAL">
      <formula>LEFT(G108,LEN("UNIDIRECIONAL"))="UNIDIRECIONAL"</formula>
    </cfRule>
    <cfRule type="containsText" dxfId="4016" priority="5544" operator="containsText" text="BIDIRECIONAL">
      <formula>NOT(ISERROR(SEARCH("BIDIRECIONAL",G108)))</formula>
    </cfRule>
  </conditionalFormatting>
  <conditionalFormatting sqref="I110">
    <cfRule type="containsText" dxfId="4015" priority="5536" operator="containsText" text="03 - Estrututra em placa de concreto elevada">
      <formula>NOT(ISERROR(SEARCH("03 - Estrututra em placa de concreto elevada",I110)))</formula>
    </cfRule>
    <cfRule type="containsText" dxfId="4014" priority="5537" operator="containsText" text="02 - Estrutura em concreto armado elevada">
      <formula>NOT(ISERROR(SEARCH("02 - Estrutura em concreto armado elevada",I110)))</formula>
    </cfRule>
    <cfRule type="containsText" dxfId="4013" priority="5538" operator="containsText" text="04 - Estrutura em madeira">
      <formula>NOT(ISERROR(SEARCH("04 - Estrutura em madeira",I110)))</formula>
    </cfRule>
    <cfRule type="containsText" dxfId="4012" priority="5539" operator="containsText" text="05 - Concreto armado sobre o solo">
      <formula>NOT(ISERROR(SEARCH("05 - Concreto armado sobre o solo",I110)))</formula>
    </cfRule>
    <cfRule type="containsText" dxfId="4011" priority="5540" operator="containsText" text="01 - Placas em concreto">
      <formula>NOT(ISERROR(SEARCH("01 - Placas em concreto",I110)))</formula>
    </cfRule>
    <cfRule type="containsText" dxfId="4010" priority="5541" operator="containsText" text="Intertravado">
      <formula>NOT(ISERROR(SEARCH("Intertravado",I110)))</formula>
    </cfRule>
    <cfRule type="containsText" dxfId="4009" priority="5542" operator="containsText" text="Pintura sobre asfalto">
      <formula>NOT(ISERROR(SEARCH("Pintura sobre asfalto",I110)))</formula>
    </cfRule>
  </conditionalFormatting>
  <conditionalFormatting sqref="G110">
    <cfRule type="beginsWith" dxfId="4008" priority="5534" operator="beginsWith" text="UNIDIRECIONAL">
      <formula>LEFT(G110,LEN("UNIDIRECIONAL"))="UNIDIRECIONAL"</formula>
    </cfRule>
    <cfRule type="containsText" dxfId="4007" priority="5535" operator="containsText" text="BIDIRECIONAL">
      <formula>NOT(ISERROR(SEARCH("BIDIRECIONAL",G110)))</formula>
    </cfRule>
  </conditionalFormatting>
  <conditionalFormatting sqref="I111">
    <cfRule type="containsText" dxfId="4006" priority="5527" operator="containsText" text="03 - Estrututra em placa de concreto elevada">
      <formula>NOT(ISERROR(SEARCH("03 - Estrututra em placa de concreto elevada",I111)))</formula>
    </cfRule>
    <cfRule type="containsText" dxfId="4005" priority="5528" operator="containsText" text="02 - Estrutura em concreto armado elevada">
      <formula>NOT(ISERROR(SEARCH("02 - Estrutura em concreto armado elevada",I111)))</formula>
    </cfRule>
    <cfRule type="containsText" dxfId="4004" priority="5529" operator="containsText" text="04 - Estrutura em madeira">
      <formula>NOT(ISERROR(SEARCH("04 - Estrutura em madeira",I111)))</formula>
    </cfRule>
    <cfRule type="containsText" dxfId="4003" priority="5530" operator="containsText" text="05 - Concreto armado sobre o solo">
      <formula>NOT(ISERROR(SEARCH("05 - Concreto armado sobre o solo",I111)))</formula>
    </cfRule>
    <cfRule type="containsText" dxfId="4002" priority="5531" operator="containsText" text="01 - Placas em concreto">
      <formula>NOT(ISERROR(SEARCH("01 - Placas em concreto",I111)))</formula>
    </cfRule>
    <cfRule type="containsText" dxfId="4001" priority="5532" operator="containsText" text="Intertravado">
      <formula>NOT(ISERROR(SEARCH("Intertravado",I111)))</formula>
    </cfRule>
    <cfRule type="containsText" dxfId="4000" priority="5533" operator="containsText" text="Pintura sobre asfalto">
      <formula>NOT(ISERROR(SEARCH("Pintura sobre asfalto",I111)))</formula>
    </cfRule>
  </conditionalFormatting>
  <conditionalFormatting sqref="G111">
    <cfRule type="beginsWith" dxfId="3999" priority="5525" operator="beginsWith" text="UNIDIRECIONAL">
      <formula>LEFT(G111,LEN("UNIDIRECIONAL"))="UNIDIRECIONAL"</formula>
    </cfRule>
    <cfRule type="containsText" dxfId="3998" priority="5526" operator="containsText" text="BIDIRECIONAL">
      <formula>NOT(ISERROR(SEARCH("BIDIRECIONAL",G111)))</formula>
    </cfRule>
  </conditionalFormatting>
  <conditionalFormatting sqref="I112">
    <cfRule type="containsText" dxfId="3997" priority="5518" operator="containsText" text="03 - Estrututra em placa de concreto elevada">
      <formula>NOT(ISERROR(SEARCH("03 - Estrututra em placa de concreto elevada",I112)))</formula>
    </cfRule>
    <cfRule type="containsText" dxfId="3996" priority="5519" operator="containsText" text="02 - Estrutura em concreto armado elevada">
      <formula>NOT(ISERROR(SEARCH("02 - Estrutura em concreto armado elevada",I112)))</formula>
    </cfRule>
    <cfRule type="containsText" dxfId="3995" priority="5520" operator="containsText" text="04 - Estrutura em madeira">
      <formula>NOT(ISERROR(SEARCH("04 - Estrutura em madeira",I112)))</formula>
    </cfRule>
    <cfRule type="containsText" dxfId="3994" priority="5521" operator="containsText" text="05 - Concreto armado sobre o solo">
      <formula>NOT(ISERROR(SEARCH("05 - Concreto armado sobre o solo",I112)))</formula>
    </cfRule>
    <cfRule type="containsText" dxfId="3993" priority="5522" operator="containsText" text="01 - Placas em concreto">
      <formula>NOT(ISERROR(SEARCH("01 - Placas em concreto",I112)))</formula>
    </cfRule>
    <cfRule type="containsText" dxfId="3992" priority="5523" operator="containsText" text="Intertravado">
      <formula>NOT(ISERROR(SEARCH("Intertravado",I112)))</formula>
    </cfRule>
    <cfRule type="containsText" dxfId="3991" priority="5524" operator="containsText" text="Pintura sobre asfalto">
      <formula>NOT(ISERROR(SEARCH("Pintura sobre asfalto",I112)))</formula>
    </cfRule>
  </conditionalFormatting>
  <conditionalFormatting sqref="G112">
    <cfRule type="beginsWith" dxfId="3990" priority="5516" operator="beginsWith" text="UNIDIRECIONAL">
      <formula>LEFT(G112,LEN("UNIDIRECIONAL"))="UNIDIRECIONAL"</formula>
    </cfRule>
    <cfRule type="containsText" dxfId="3989" priority="5517" operator="containsText" text="BIDIRECIONAL">
      <formula>NOT(ISERROR(SEARCH("BIDIRECIONAL",G112)))</formula>
    </cfRule>
  </conditionalFormatting>
  <conditionalFormatting sqref="I113">
    <cfRule type="containsText" dxfId="3988" priority="5509" operator="containsText" text="03 - Estrututra em placa de concreto elevada">
      <formula>NOT(ISERROR(SEARCH("03 - Estrututra em placa de concreto elevada",I113)))</formula>
    </cfRule>
    <cfRule type="containsText" dxfId="3987" priority="5510" operator="containsText" text="02 - Estrutura em concreto armado elevada">
      <formula>NOT(ISERROR(SEARCH("02 - Estrutura em concreto armado elevada",I113)))</formula>
    </cfRule>
    <cfRule type="containsText" dxfId="3986" priority="5511" operator="containsText" text="04 - Estrutura em madeira">
      <formula>NOT(ISERROR(SEARCH("04 - Estrutura em madeira",I113)))</formula>
    </cfRule>
    <cfRule type="containsText" dxfId="3985" priority="5512" operator="containsText" text="05 - Concreto armado sobre o solo">
      <formula>NOT(ISERROR(SEARCH("05 - Concreto armado sobre o solo",I113)))</formula>
    </cfRule>
    <cfRule type="containsText" dxfId="3984" priority="5513" operator="containsText" text="01 - Placas em concreto">
      <formula>NOT(ISERROR(SEARCH("01 - Placas em concreto",I113)))</formula>
    </cfRule>
    <cfRule type="containsText" dxfId="3983" priority="5514" operator="containsText" text="Intertravado">
      <formula>NOT(ISERROR(SEARCH("Intertravado",I113)))</formula>
    </cfRule>
    <cfRule type="containsText" dxfId="3982" priority="5515" operator="containsText" text="Pintura sobre asfalto">
      <formula>NOT(ISERROR(SEARCH("Pintura sobre asfalto",I113)))</formula>
    </cfRule>
  </conditionalFormatting>
  <conditionalFormatting sqref="G113">
    <cfRule type="beginsWith" dxfId="3981" priority="5507" operator="beginsWith" text="UNIDIRECIONAL">
      <formula>LEFT(G113,LEN("UNIDIRECIONAL"))="UNIDIRECIONAL"</formula>
    </cfRule>
    <cfRule type="containsText" dxfId="3980" priority="5508" operator="containsText" text="BIDIRECIONAL">
      <formula>NOT(ISERROR(SEARCH("BIDIRECIONAL",G113)))</formula>
    </cfRule>
  </conditionalFormatting>
  <conditionalFormatting sqref="I114">
    <cfRule type="containsText" dxfId="3979" priority="5500" operator="containsText" text="03 - Estrututra em placa de concreto elevada">
      <formula>NOT(ISERROR(SEARCH("03 - Estrututra em placa de concreto elevada",I114)))</formula>
    </cfRule>
    <cfRule type="containsText" dxfId="3978" priority="5501" operator="containsText" text="02 - Estrutura em concreto armado elevada">
      <formula>NOT(ISERROR(SEARCH("02 - Estrutura em concreto armado elevada",I114)))</formula>
    </cfRule>
    <cfRule type="containsText" dxfId="3977" priority="5502" operator="containsText" text="04 - Estrutura em madeira">
      <formula>NOT(ISERROR(SEARCH("04 - Estrutura em madeira",I114)))</formula>
    </cfRule>
    <cfRule type="containsText" dxfId="3976" priority="5503" operator="containsText" text="05 - Concreto armado sobre o solo">
      <formula>NOT(ISERROR(SEARCH("05 - Concreto armado sobre o solo",I114)))</formula>
    </cfRule>
    <cfRule type="containsText" dxfId="3975" priority="5504" operator="containsText" text="01 - Placas em concreto">
      <formula>NOT(ISERROR(SEARCH("01 - Placas em concreto",I114)))</formula>
    </cfRule>
    <cfRule type="containsText" dxfId="3974" priority="5505" operator="containsText" text="Intertravado">
      <formula>NOT(ISERROR(SEARCH("Intertravado",I114)))</formula>
    </cfRule>
    <cfRule type="containsText" dxfId="3973" priority="5506" operator="containsText" text="Pintura sobre asfalto">
      <formula>NOT(ISERROR(SEARCH("Pintura sobre asfalto",I114)))</formula>
    </cfRule>
  </conditionalFormatting>
  <conditionalFormatting sqref="G114">
    <cfRule type="beginsWith" dxfId="3972" priority="5498" operator="beginsWith" text="UNIDIRECIONAL">
      <formula>LEFT(G114,LEN("UNIDIRECIONAL"))="UNIDIRECIONAL"</formula>
    </cfRule>
    <cfRule type="containsText" dxfId="3971" priority="5499" operator="containsText" text="BIDIRECIONAL">
      <formula>NOT(ISERROR(SEARCH("BIDIRECIONAL",G114)))</formula>
    </cfRule>
  </conditionalFormatting>
  <conditionalFormatting sqref="I115">
    <cfRule type="containsText" dxfId="3970" priority="5491" operator="containsText" text="03 - Estrututra em placa de concreto elevada">
      <formula>NOT(ISERROR(SEARCH("03 - Estrututra em placa de concreto elevada",I115)))</formula>
    </cfRule>
    <cfRule type="containsText" dxfId="3969" priority="5492" operator="containsText" text="02 - Estrutura em concreto armado elevada">
      <formula>NOT(ISERROR(SEARCH("02 - Estrutura em concreto armado elevada",I115)))</formula>
    </cfRule>
    <cfRule type="containsText" dxfId="3968" priority="5493" operator="containsText" text="04 - Estrutura em madeira">
      <formula>NOT(ISERROR(SEARCH("04 - Estrutura em madeira",I115)))</formula>
    </cfRule>
    <cfRule type="containsText" dxfId="3967" priority="5494" operator="containsText" text="05 - Concreto armado sobre o solo">
      <formula>NOT(ISERROR(SEARCH("05 - Concreto armado sobre o solo",I115)))</formula>
    </cfRule>
    <cfRule type="containsText" dxfId="3966" priority="5495" operator="containsText" text="01 - Placas em concreto">
      <formula>NOT(ISERROR(SEARCH("01 - Placas em concreto",I115)))</formula>
    </cfRule>
    <cfRule type="containsText" dxfId="3965" priority="5496" operator="containsText" text="Intertravado">
      <formula>NOT(ISERROR(SEARCH("Intertravado",I115)))</formula>
    </cfRule>
    <cfRule type="containsText" dxfId="3964" priority="5497" operator="containsText" text="Pintura sobre asfalto">
      <formula>NOT(ISERROR(SEARCH("Pintura sobre asfalto",I115)))</formula>
    </cfRule>
  </conditionalFormatting>
  <conditionalFormatting sqref="G115">
    <cfRule type="beginsWith" dxfId="3963" priority="5489" operator="beginsWith" text="UNIDIRECIONAL">
      <formula>LEFT(G115,LEN("UNIDIRECIONAL"))="UNIDIRECIONAL"</formula>
    </cfRule>
    <cfRule type="containsText" dxfId="3962" priority="5490" operator="containsText" text="BIDIRECIONAL">
      <formula>NOT(ISERROR(SEARCH("BIDIRECIONAL",G115)))</formula>
    </cfRule>
  </conditionalFormatting>
  <conditionalFormatting sqref="I116">
    <cfRule type="containsText" dxfId="3961" priority="5482" operator="containsText" text="03 - Estrututra em placa de concreto elevada">
      <formula>NOT(ISERROR(SEARCH("03 - Estrututra em placa de concreto elevada",I116)))</formula>
    </cfRule>
    <cfRule type="containsText" dxfId="3960" priority="5483" operator="containsText" text="02 - Estrutura em concreto armado elevada">
      <formula>NOT(ISERROR(SEARCH("02 - Estrutura em concreto armado elevada",I116)))</formula>
    </cfRule>
    <cfRule type="containsText" dxfId="3959" priority="5484" operator="containsText" text="04 - Estrutura em madeira">
      <formula>NOT(ISERROR(SEARCH("04 - Estrutura em madeira",I116)))</formula>
    </cfRule>
    <cfRule type="containsText" dxfId="3958" priority="5485" operator="containsText" text="05 - Concreto armado sobre o solo">
      <formula>NOT(ISERROR(SEARCH("05 - Concreto armado sobre o solo",I116)))</formula>
    </cfRule>
    <cfRule type="containsText" dxfId="3957" priority="5486" operator="containsText" text="01 - Placas em concreto">
      <formula>NOT(ISERROR(SEARCH("01 - Placas em concreto",I116)))</formula>
    </cfRule>
    <cfRule type="containsText" dxfId="3956" priority="5487" operator="containsText" text="Intertravado">
      <formula>NOT(ISERROR(SEARCH("Intertravado",I116)))</formula>
    </cfRule>
    <cfRule type="containsText" dxfId="3955" priority="5488" operator="containsText" text="Pintura sobre asfalto">
      <formula>NOT(ISERROR(SEARCH("Pintura sobre asfalto",I116)))</formula>
    </cfRule>
  </conditionalFormatting>
  <conditionalFormatting sqref="G116">
    <cfRule type="beginsWith" dxfId="3954" priority="5480" operator="beginsWith" text="UNIDIRECIONAL">
      <formula>LEFT(G116,LEN("UNIDIRECIONAL"))="UNIDIRECIONAL"</formula>
    </cfRule>
    <cfRule type="containsText" dxfId="3953" priority="5481" operator="containsText" text="BIDIRECIONAL">
      <formula>NOT(ISERROR(SEARCH("BIDIRECIONAL",G116)))</formula>
    </cfRule>
  </conditionalFormatting>
  <conditionalFormatting sqref="I117">
    <cfRule type="containsText" dxfId="3952" priority="5473" operator="containsText" text="03 - Estrututra em placa de concreto elevada">
      <formula>NOT(ISERROR(SEARCH("03 - Estrututra em placa de concreto elevada",I117)))</formula>
    </cfRule>
    <cfRule type="containsText" dxfId="3951" priority="5474" operator="containsText" text="02 - Estrutura em concreto armado elevada">
      <formula>NOT(ISERROR(SEARCH("02 - Estrutura em concreto armado elevada",I117)))</formula>
    </cfRule>
    <cfRule type="containsText" dxfId="3950" priority="5475" operator="containsText" text="04 - Estrutura em madeira">
      <formula>NOT(ISERROR(SEARCH("04 - Estrutura em madeira",I117)))</formula>
    </cfRule>
    <cfRule type="containsText" dxfId="3949" priority="5476" operator="containsText" text="05 - Concreto armado sobre o solo">
      <formula>NOT(ISERROR(SEARCH("05 - Concreto armado sobre o solo",I117)))</formula>
    </cfRule>
    <cfRule type="containsText" dxfId="3948" priority="5477" operator="containsText" text="01 - Placas em concreto">
      <formula>NOT(ISERROR(SEARCH("01 - Placas em concreto",I117)))</formula>
    </cfRule>
    <cfRule type="containsText" dxfId="3947" priority="5478" operator="containsText" text="Intertravado">
      <formula>NOT(ISERROR(SEARCH("Intertravado",I117)))</formula>
    </cfRule>
    <cfRule type="containsText" dxfId="3946" priority="5479" operator="containsText" text="Pintura sobre asfalto">
      <formula>NOT(ISERROR(SEARCH("Pintura sobre asfalto",I117)))</formula>
    </cfRule>
  </conditionalFormatting>
  <conditionalFormatting sqref="G117">
    <cfRule type="beginsWith" dxfId="3945" priority="5471" operator="beginsWith" text="UNIDIRECIONAL">
      <formula>LEFT(G117,LEN("UNIDIRECIONAL"))="UNIDIRECIONAL"</formula>
    </cfRule>
    <cfRule type="containsText" dxfId="3944" priority="5472" operator="containsText" text="BIDIRECIONAL">
      <formula>NOT(ISERROR(SEARCH("BIDIRECIONAL",G117)))</formula>
    </cfRule>
  </conditionalFormatting>
  <conditionalFormatting sqref="I118">
    <cfRule type="containsText" dxfId="3943" priority="5464" operator="containsText" text="03 - Estrututra em placa de concreto elevada">
      <formula>NOT(ISERROR(SEARCH("03 - Estrututra em placa de concreto elevada",I118)))</formula>
    </cfRule>
    <cfRule type="containsText" dxfId="3942" priority="5465" operator="containsText" text="02 - Estrutura em concreto armado elevada">
      <formula>NOT(ISERROR(SEARCH("02 - Estrutura em concreto armado elevada",I118)))</formula>
    </cfRule>
    <cfRule type="containsText" dxfId="3941" priority="5466" operator="containsText" text="04 - Estrutura em madeira">
      <formula>NOT(ISERROR(SEARCH("04 - Estrutura em madeira",I118)))</formula>
    </cfRule>
    <cfRule type="containsText" dxfId="3940" priority="5467" operator="containsText" text="05 - Concreto armado sobre o solo">
      <formula>NOT(ISERROR(SEARCH("05 - Concreto armado sobre o solo",I118)))</formula>
    </cfRule>
    <cfRule type="containsText" dxfId="3939" priority="5468" operator="containsText" text="01 - Placas em concreto">
      <formula>NOT(ISERROR(SEARCH("01 - Placas em concreto",I118)))</formula>
    </cfRule>
    <cfRule type="containsText" dxfId="3938" priority="5469" operator="containsText" text="Intertravado">
      <formula>NOT(ISERROR(SEARCH("Intertravado",I118)))</formula>
    </cfRule>
    <cfRule type="containsText" dxfId="3937" priority="5470" operator="containsText" text="Pintura sobre asfalto">
      <formula>NOT(ISERROR(SEARCH("Pintura sobre asfalto",I118)))</formula>
    </cfRule>
  </conditionalFormatting>
  <conditionalFormatting sqref="G118">
    <cfRule type="beginsWith" dxfId="3936" priority="5462" operator="beginsWith" text="UNIDIRECIONAL">
      <formula>LEFT(G118,LEN("UNIDIRECIONAL"))="UNIDIRECIONAL"</formula>
    </cfRule>
    <cfRule type="containsText" dxfId="3935" priority="5463" operator="containsText" text="BIDIRECIONAL">
      <formula>NOT(ISERROR(SEARCH("BIDIRECIONAL",G118)))</formula>
    </cfRule>
  </conditionalFormatting>
  <conditionalFormatting sqref="I119">
    <cfRule type="containsText" dxfId="3934" priority="5455" operator="containsText" text="03 - Estrututra em placa de concreto elevada">
      <formula>NOT(ISERROR(SEARCH("03 - Estrututra em placa de concreto elevada",I119)))</formula>
    </cfRule>
    <cfRule type="containsText" dxfId="3933" priority="5456" operator="containsText" text="02 - Estrutura em concreto armado elevada">
      <formula>NOT(ISERROR(SEARCH("02 - Estrutura em concreto armado elevada",I119)))</formula>
    </cfRule>
    <cfRule type="containsText" dxfId="3932" priority="5457" operator="containsText" text="04 - Estrutura em madeira">
      <formula>NOT(ISERROR(SEARCH("04 - Estrutura em madeira",I119)))</formula>
    </cfRule>
    <cfRule type="containsText" dxfId="3931" priority="5458" operator="containsText" text="05 - Concreto armado sobre o solo">
      <formula>NOT(ISERROR(SEARCH("05 - Concreto armado sobre o solo",I119)))</formula>
    </cfRule>
    <cfRule type="containsText" dxfId="3930" priority="5459" operator="containsText" text="01 - Placas em concreto">
      <formula>NOT(ISERROR(SEARCH("01 - Placas em concreto",I119)))</formula>
    </cfRule>
    <cfRule type="containsText" dxfId="3929" priority="5460" operator="containsText" text="Intertravado">
      <formula>NOT(ISERROR(SEARCH("Intertravado",I119)))</formula>
    </cfRule>
    <cfRule type="containsText" dxfId="3928" priority="5461" operator="containsText" text="Pintura sobre asfalto">
      <formula>NOT(ISERROR(SEARCH("Pintura sobre asfalto",I119)))</formula>
    </cfRule>
  </conditionalFormatting>
  <conditionalFormatting sqref="G119">
    <cfRule type="beginsWith" dxfId="3927" priority="5453" operator="beginsWith" text="UNIDIRECIONAL">
      <formula>LEFT(G119,LEN("UNIDIRECIONAL"))="UNIDIRECIONAL"</formula>
    </cfRule>
    <cfRule type="containsText" dxfId="3926" priority="5454" operator="containsText" text="BIDIRECIONAL">
      <formula>NOT(ISERROR(SEARCH("BIDIRECIONAL",G119)))</formula>
    </cfRule>
  </conditionalFormatting>
  <conditionalFormatting sqref="I120">
    <cfRule type="containsText" dxfId="3925" priority="5446" operator="containsText" text="03 - Estrututra em placa de concreto elevada">
      <formula>NOT(ISERROR(SEARCH("03 - Estrututra em placa de concreto elevada",I120)))</formula>
    </cfRule>
    <cfRule type="containsText" dxfId="3924" priority="5447" operator="containsText" text="02 - Estrutura em concreto armado elevada">
      <formula>NOT(ISERROR(SEARCH("02 - Estrutura em concreto armado elevada",I120)))</formula>
    </cfRule>
    <cfRule type="containsText" dxfId="3923" priority="5448" operator="containsText" text="04 - Estrutura em madeira">
      <formula>NOT(ISERROR(SEARCH("04 - Estrutura em madeira",I120)))</formula>
    </cfRule>
    <cfRule type="containsText" dxfId="3922" priority="5449" operator="containsText" text="05 - Concreto armado sobre o solo">
      <formula>NOT(ISERROR(SEARCH("05 - Concreto armado sobre o solo",I120)))</formula>
    </cfRule>
    <cfRule type="containsText" dxfId="3921" priority="5450" operator="containsText" text="01 - Placas em concreto">
      <formula>NOT(ISERROR(SEARCH("01 - Placas em concreto",I120)))</formula>
    </cfRule>
    <cfRule type="containsText" dxfId="3920" priority="5451" operator="containsText" text="Intertravado">
      <formula>NOT(ISERROR(SEARCH("Intertravado",I120)))</formula>
    </cfRule>
    <cfRule type="containsText" dxfId="3919" priority="5452" operator="containsText" text="Pintura sobre asfalto">
      <formula>NOT(ISERROR(SEARCH("Pintura sobre asfalto",I120)))</formula>
    </cfRule>
  </conditionalFormatting>
  <conditionalFormatting sqref="G120">
    <cfRule type="beginsWith" dxfId="3918" priority="5444" operator="beginsWith" text="UNIDIRECIONAL">
      <formula>LEFT(G120,LEN("UNIDIRECIONAL"))="UNIDIRECIONAL"</formula>
    </cfRule>
    <cfRule type="containsText" dxfId="3917" priority="5445" operator="containsText" text="BIDIRECIONAL">
      <formula>NOT(ISERROR(SEARCH("BIDIRECIONAL",G120)))</formula>
    </cfRule>
  </conditionalFormatting>
  <conditionalFormatting sqref="I121">
    <cfRule type="containsText" dxfId="3916" priority="5437" operator="containsText" text="03 - Estrututra em placa de concreto elevada">
      <formula>NOT(ISERROR(SEARCH("03 - Estrututra em placa de concreto elevada",I121)))</formula>
    </cfRule>
    <cfRule type="containsText" dxfId="3915" priority="5438" operator="containsText" text="02 - Estrutura em concreto armado elevada">
      <formula>NOT(ISERROR(SEARCH("02 - Estrutura em concreto armado elevada",I121)))</formula>
    </cfRule>
    <cfRule type="containsText" dxfId="3914" priority="5439" operator="containsText" text="04 - Estrutura em madeira">
      <formula>NOT(ISERROR(SEARCH("04 - Estrutura em madeira",I121)))</formula>
    </cfRule>
    <cfRule type="containsText" dxfId="3913" priority="5440" operator="containsText" text="05 - Concreto armado sobre o solo">
      <formula>NOT(ISERROR(SEARCH("05 - Concreto armado sobre o solo",I121)))</formula>
    </cfRule>
    <cfRule type="containsText" dxfId="3912" priority="5441" operator="containsText" text="01 - Placas em concreto">
      <formula>NOT(ISERROR(SEARCH("01 - Placas em concreto",I121)))</formula>
    </cfRule>
    <cfRule type="containsText" dxfId="3911" priority="5442" operator="containsText" text="Intertravado">
      <formula>NOT(ISERROR(SEARCH("Intertravado",I121)))</formula>
    </cfRule>
    <cfRule type="containsText" dxfId="3910" priority="5443" operator="containsText" text="Pintura sobre asfalto">
      <formula>NOT(ISERROR(SEARCH("Pintura sobre asfalto",I121)))</formula>
    </cfRule>
  </conditionalFormatting>
  <conditionalFormatting sqref="G121">
    <cfRule type="beginsWith" dxfId="3909" priority="5435" operator="beginsWith" text="UNIDIRECIONAL">
      <formula>LEFT(G121,LEN("UNIDIRECIONAL"))="UNIDIRECIONAL"</formula>
    </cfRule>
    <cfRule type="containsText" dxfId="3908" priority="5436" operator="containsText" text="BIDIRECIONAL">
      <formula>NOT(ISERROR(SEARCH("BIDIRECIONAL",G121)))</formula>
    </cfRule>
  </conditionalFormatting>
  <conditionalFormatting sqref="I122">
    <cfRule type="containsText" dxfId="3907" priority="5428" operator="containsText" text="03 - Estrututra em placa de concreto elevada">
      <formula>NOT(ISERROR(SEARCH("03 - Estrututra em placa de concreto elevada",I122)))</formula>
    </cfRule>
    <cfRule type="containsText" dxfId="3906" priority="5429" operator="containsText" text="02 - Estrutura em concreto armado elevada">
      <formula>NOT(ISERROR(SEARCH("02 - Estrutura em concreto armado elevada",I122)))</formula>
    </cfRule>
    <cfRule type="containsText" dxfId="3905" priority="5430" operator="containsText" text="04 - Estrutura em madeira">
      <formula>NOT(ISERROR(SEARCH("04 - Estrutura em madeira",I122)))</formula>
    </cfRule>
    <cfRule type="containsText" dxfId="3904" priority="5431" operator="containsText" text="05 - Concreto armado sobre o solo">
      <formula>NOT(ISERROR(SEARCH("05 - Concreto armado sobre o solo",I122)))</formula>
    </cfRule>
    <cfRule type="containsText" dxfId="3903" priority="5432" operator="containsText" text="01 - Placas em concreto">
      <formula>NOT(ISERROR(SEARCH("01 - Placas em concreto",I122)))</formula>
    </cfRule>
    <cfRule type="containsText" dxfId="3902" priority="5433" operator="containsText" text="Intertravado">
      <formula>NOT(ISERROR(SEARCH("Intertravado",I122)))</formula>
    </cfRule>
    <cfRule type="containsText" dxfId="3901" priority="5434" operator="containsText" text="Pintura sobre asfalto">
      <formula>NOT(ISERROR(SEARCH("Pintura sobre asfalto",I122)))</formula>
    </cfRule>
  </conditionalFormatting>
  <conditionalFormatting sqref="G122">
    <cfRule type="beginsWith" dxfId="3900" priority="5426" operator="beginsWith" text="UNIDIRECIONAL">
      <formula>LEFT(G122,LEN("UNIDIRECIONAL"))="UNIDIRECIONAL"</formula>
    </cfRule>
    <cfRule type="containsText" dxfId="3899" priority="5427" operator="containsText" text="BIDIRECIONAL">
      <formula>NOT(ISERROR(SEARCH("BIDIRECIONAL",G122)))</formula>
    </cfRule>
  </conditionalFormatting>
  <conditionalFormatting sqref="I123">
    <cfRule type="containsText" dxfId="3898" priority="5419" operator="containsText" text="03 - Estrututra em placa de concreto elevada">
      <formula>NOT(ISERROR(SEARCH("03 - Estrututra em placa de concreto elevada",I123)))</formula>
    </cfRule>
    <cfRule type="containsText" dxfId="3897" priority="5420" operator="containsText" text="02 - Estrutura em concreto armado elevada">
      <formula>NOT(ISERROR(SEARCH("02 - Estrutura em concreto armado elevada",I123)))</formula>
    </cfRule>
    <cfRule type="containsText" dxfId="3896" priority="5421" operator="containsText" text="04 - Estrutura em madeira">
      <formula>NOT(ISERROR(SEARCH("04 - Estrutura em madeira",I123)))</formula>
    </cfRule>
    <cfRule type="containsText" dxfId="3895" priority="5422" operator="containsText" text="05 - Concreto armado sobre o solo">
      <formula>NOT(ISERROR(SEARCH("05 - Concreto armado sobre o solo",I123)))</formula>
    </cfRule>
    <cfRule type="containsText" dxfId="3894" priority="5423" operator="containsText" text="01 - Placas em concreto">
      <formula>NOT(ISERROR(SEARCH("01 - Placas em concreto",I123)))</formula>
    </cfRule>
    <cfRule type="containsText" dxfId="3893" priority="5424" operator="containsText" text="Intertravado">
      <formula>NOT(ISERROR(SEARCH("Intertravado",I123)))</formula>
    </cfRule>
    <cfRule type="containsText" dxfId="3892" priority="5425" operator="containsText" text="Pintura sobre asfalto">
      <formula>NOT(ISERROR(SEARCH("Pintura sobre asfalto",I123)))</formula>
    </cfRule>
  </conditionalFormatting>
  <conditionalFormatting sqref="G123">
    <cfRule type="beginsWith" dxfId="3891" priority="5417" operator="beginsWith" text="UNIDIRECIONAL">
      <formula>LEFT(G123,LEN("UNIDIRECIONAL"))="UNIDIRECIONAL"</formula>
    </cfRule>
    <cfRule type="containsText" dxfId="3890" priority="5418" operator="containsText" text="BIDIRECIONAL">
      <formula>NOT(ISERROR(SEARCH("BIDIRECIONAL",G123)))</formula>
    </cfRule>
  </conditionalFormatting>
  <conditionalFormatting sqref="I124">
    <cfRule type="containsText" dxfId="3889" priority="5410" operator="containsText" text="03 - Estrututra em placa de concreto elevada">
      <formula>NOT(ISERROR(SEARCH("03 - Estrututra em placa de concreto elevada",I124)))</formula>
    </cfRule>
    <cfRule type="containsText" dxfId="3888" priority="5411" operator="containsText" text="02 - Estrutura em concreto armado elevada">
      <formula>NOT(ISERROR(SEARCH("02 - Estrutura em concreto armado elevada",I124)))</formula>
    </cfRule>
    <cfRule type="containsText" dxfId="3887" priority="5412" operator="containsText" text="04 - Estrutura em madeira">
      <formula>NOT(ISERROR(SEARCH("04 - Estrutura em madeira",I124)))</formula>
    </cfRule>
    <cfRule type="containsText" dxfId="3886" priority="5413" operator="containsText" text="05 - Concreto armado sobre o solo">
      <formula>NOT(ISERROR(SEARCH("05 - Concreto armado sobre o solo",I124)))</formula>
    </cfRule>
    <cfRule type="containsText" dxfId="3885" priority="5414" operator="containsText" text="01 - Placas em concreto">
      <formula>NOT(ISERROR(SEARCH("01 - Placas em concreto",I124)))</formula>
    </cfRule>
    <cfRule type="containsText" dxfId="3884" priority="5415" operator="containsText" text="Intertravado">
      <formula>NOT(ISERROR(SEARCH("Intertravado",I124)))</formula>
    </cfRule>
    <cfRule type="containsText" dxfId="3883" priority="5416" operator="containsText" text="Pintura sobre asfalto">
      <formula>NOT(ISERROR(SEARCH("Pintura sobre asfalto",I124)))</formula>
    </cfRule>
  </conditionalFormatting>
  <conditionalFormatting sqref="G124">
    <cfRule type="beginsWith" dxfId="3882" priority="5408" operator="beginsWith" text="UNIDIRECIONAL">
      <formula>LEFT(G124,LEN("UNIDIRECIONAL"))="UNIDIRECIONAL"</formula>
    </cfRule>
    <cfRule type="containsText" dxfId="3881" priority="5409" operator="containsText" text="BIDIRECIONAL">
      <formula>NOT(ISERROR(SEARCH("BIDIRECIONAL",G124)))</formula>
    </cfRule>
  </conditionalFormatting>
  <conditionalFormatting sqref="I125">
    <cfRule type="containsText" dxfId="3880" priority="5401" operator="containsText" text="03 - Estrututra em placa de concreto elevada">
      <formula>NOT(ISERROR(SEARCH("03 - Estrututra em placa de concreto elevada",I125)))</formula>
    </cfRule>
    <cfRule type="containsText" dxfId="3879" priority="5402" operator="containsText" text="02 - Estrutura em concreto armado elevada">
      <formula>NOT(ISERROR(SEARCH("02 - Estrutura em concreto armado elevada",I125)))</formula>
    </cfRule>
    <cfRule type="containsText" dxfId="3878" priority="5403" operator="containsText" text="04 - Estrutura em madeira">
      <formula>NOT(ISERROR(SEARCH("04 - Estrutura em madeira",I125)))</formula>
    </cfRule>
    <cfRule type="containsText" dxfId="3877" priority="5404" operator="containsText" text="05 - Concreto armado sobre o solo">
      <formula>NOT(ISERROR(SEARCH("05 - Concreto armado sobre o solo",I125)))</formula>
    </cfRule>
    <cfRule type="containsText" dxfId="3876" priority="5405" operator="containsText" text="01 - Placas em concreto">
      <formula>NOT(ISERROR(SEARCH("01 - Placas em concreto",I125)))</formula>
    </cfRule>
    <cfRule type="containsText" dxfId="3875" priority="5406" operator="containsText" text="Intertravado">
      <formula>NOT(ISERROR(SEARCH("Intertravado",I125)))</formula>
    </cfRule>
    <cfRule type="containsText" dxfId="3874" priority="5407" operator="containsText" text="Pintura sobre asfalto">
      <formula>NOT(ISERROR(SEARCH("Pintura sobre asfalto",I125)))</formula>
    </cfRule>
  </conditionalFormatting>
  <conditionalFormatting sqref="G125">
    <cfRule type="beginsWith" dxfId="3873" priority="5399" operator="beginsWith" text="UNIDIRECIONAL">
      <formula>LEFT(G125,LEN("UNIDIRECIONAL"))="UNIDIRECIONAL"</formula>
    </cfRule>
    <cfRule type="containsText" dxfId="3872" priority="5400" operator="containsText" text="BIDIRECIONAL">
      <formula>NOT(ISERROR(SEARCH("BIDIRECIONAL",G125)))</formula>
    </cfRule>
  </conditionalFormatting>
  <conditionalFormatting sqref="I126">
    <cfRule type="containsText" dxfId="3871" priority="5392" operator="containsText" text="03 - Estrututra em placa de concreto elevada">
      <formula>NOT(ISERROR(SEARCH("03 - Estrututra em placa de concreto elevada",I126)))</formula>
    </cfRule>
    <cfRule type="containsText" dxfId="3870" priority="5393" operator="containsText" text="02 - Estrutura em concreto armado elevada">
      <formula>NOT(ISERROR(SEARCH("02 - Estrutura em concreto armado elevada",I126)))</formula>
    </cfRule>
    <cfRule type="containsText" dxfId="3869" priority="5394" operator="containsText" text="04 - Estrutura em madeira">
      <formula>NOT(ISERROR(SEARCH("04 - Estrutura em madeira",I126)))</formula>
    </cfRule>
    <cfRule type="containsText" dxfId="3868" priority="5395" operator="containsText" text="05 - Concreto armado sobre o solo">
      <formula>NOT(ISERROR(SEARCH("05 - Concreto armado sobre o solo",I126)))</formula>
    </cfRule>
    <cfRule type="containsText" dxfId="3867" priority="5396" operator="containsText" text="01 - Placas em concreto">
      <formula>NOT(ISERROR(SEARCH("01 - Placas em concreto",I126)))</formula>
    </cfRule>
    <cfRule type="containsText" dxfId="3866" priority="5397" operator="containsText" text="Intertravado">
      <formula>NOT(ISERROR(SEARCH("Intertravado",I126)))</formula>
    </cfRule>
    <cfRule type="containsText" dxfId="3865" priority="5398" operator="containsText" text="Pintura sobre asfalto">
      <formula>NOT(ISERROR(SEARCH("Pintura sobre asfalto",I126)))</formula>
    </cfRule>
  </conditionalFormatting>
  <conditionalFormatting sqref="G126">
    <cfRule type="beginsWith" dxfId="3864" priority="5390" operator="beginsWith" text="UNIDIRECIONAL">
      <formula>LEFT(G126,LEN("UNIDIRECIONAL"))="UNIDIRECIONAL"</formula>
    </cfRule>
    <cfRule type="containsText" dxfId="3863" priority="5391" operator="containsText" text="BIDIRECIONAL">
      <formula>NOT(ISERROR(SEARCH("BIDIRECIONAL",G126)))</formula>
    </cfRule>
  </conditionalFormatting>
  <conditionalFormatting sqref="I127">
    <cfRule type="containsText" dxfId="3862" priority="5383" operator="containsText" text="03 - Estrututra em placa de concreto elevada">
      <formula>NOT(ISERROR(SEARCH("03 - Estrututra em placa de concreto elevada",I127)))</formula>
    </cfRule>
    <cfRule type="containsText" dxfId="3861" priority="5384" operator="containsText" text="02 - Estrutura em concreto armado elevada">
      <formula>NOT(ISERROR(SEARCH("02 - Estrutura em concreto armado elevada",I127)))</formula>
    </cfRule>
    <cfRule type="containsText" dxfId="3860" priority="5385" operator="containsText" text="04 - Estrutura em madeira">
      <formula>NOT(ISERROR(SEARCH("04 - Estrutura em madeira",I127)))</formula>
    </cfRule>
    <cfRule type="containsText" dxfId="3859" priority="5386" operator="containsText" text="05 - Concreto armado sobre o solo">
      <formula>NOT(ISERROR(SEARCH("05 - Concreto armado sobre o solo",I127)))</formula>
    </cfRule>
    <cfRule type="containsText" dxfId="3858" priority="5387" operator="containsText" text="01 - Placas em concreto">
      <formula>NOT(ISERROR(SEARCH("01 - Placas em concreto",I127)))</formula>
    </cfRule>
    <cfRule type="containsText" dxfId="3857" priority="5388" operator="containsText" text="Intertravado">
      <formula>NOT(ISERROR(SEARCH("Intertravado",I127)))</formula>
    </cfRule>
    <cfRule type="containsText" dxfId="3856" priority="5389" operator="containsText" text="Pintura sobre asfalto">
      <formula>NOT(ISERROR(SEARCH("Pintura sobre asfalto",I127)))</formula>
    </cfRule>
  </conditionalFormatting>
  <conditionalFormatting sqref="G127">
    <cfRule type="beginsWith" dxfId="3855" priority="5381" operator="beginsWith" text="UNIDIRECIONAL">
      <formula>LEFT(G127,LEN("UNIDIRECIONAL"))="UNIDIRECIONAL"</formula>
    </cfRule>
    <cfRule type="containsText" dxfId="3854" priority="5382" operator="containsText" text="BIDIRECIONAL">
      <formula>NOT(ISERROR(SEARCH("BIDIRECIONAL",G127)))</formula>
    </cfRule>
  </conditionalFormatting>
  <conditionalFormatting sqref="I128">
    <cfRule type="containsText" dxfId="3853" priority="5374" operator="containsText" text="03 - Estrututra em placa de concreto elevada">
      <formula>NOT(ISERROR(SEARCH("03 - Estrututra em placa de concreto elevada",I128)))</formula>
    </cfRule>
    <cfRule type="containsText" dxfId="3852" priority="5375" operator="containsText" text="02 - Estrutura em concreto armado elevada">
      <formula>NOT(ISERROR(SEARCH("02 - Estrutura em concreto armado elevada",I128)))</formula>
    </cfRule>
    <cfRule type="containsText" dxfId="3851" priority="5376" operator="containsText" text="04 - Estrutura em madeira">
      <formula>NOT(ISERROR(SEARCH("04 - Estrutura em madeira",I128)))</formula>
    </cfRule>
    <cfRule type="containsText" dxfId="3850" priority="5377" operator="containsText" text="05 - Concreto armado sobre o solo">
      <formula>NOT(ISERROR(SEARCH("05 - Concreto armado sobre o solo",I128)))</formula>
    </cfRule>
    <cfRule type="containsText" dxfId="3849" priority="5378" operator="containsText" text="01 - Placas em concreto">
      <formula>NOT(ISERROR(SEARCH("01 - Placas em concreto",I128)))</formula>
    </cfRule>
    <cfRule type="containsText" dxfId="3848" priority="5379" operator="containsText" text="Intertravado">
      <formula>NOT(ISERROR(SEARCH("Intertravado",I128)))</formula>
    </cfRule>
    <cfRule type="containsText" dxfId="3847" priority="5380" operator="containsText" text="Pintura sobre asfalto">
      <formula>NOT(ISERROR(SEARCH("Pintura sobre asfalto",I128)))</formula>
    </cfRule>
  </conditionalFormatting>
  <conditionalFormatting sqref="G128">
    <cfRule type="beginsWith" dxfId="3846" priority="5372" operator="beginsWith" text="UNIDIRECIONAL">
      <formula>LEFT(G128,LEN("UNIDIRECIONAL"))="UNIDIRECIONAL"</formula>
    </cfRule>
    <cfRule type="containsText" dxfId="3845" priority="5373" operator="containsText" text="BIDIRECIONAL">
      <formula>NOT(ISERROR(SEARCH("BIDIRECIONAL",G128)))</formula>
    </cfRule>
  </conditionalFormatting>
  <conditionalFormatting sqref="I129">
    <cfRule type="containsText" dxfId="3844" priority="5365" operator="containsText" text="03 - Estrututra em placa de concreto elevada">
      <formula>NOT(ISERROR(SEARCH("03 - Estrututra em placa de concreto elevada",I129)))</formula>
    </cfRule>
    <cfRule type="containsText" dxfId="3843" priority="5366" operator="containsText" text="02 - Estrutura em concreto armado elevada">
      <formula>NOT(ISERROR(SEARCH("02 - Estrutura em concreto armado elevada",I129)))</formula>
    </cfRule>
    <cfRule type="containsText" dxfId="3842" priority="5367" operator="containsText" text="04 - Estrutura em madeira">
      <formula>NOT(ISERROR(SEARCH("04 - Estrutura em madeira",I129)))</formula>
    </cfRule>
    <cfRule type="containsText" dxfId="3841" priority="5368" operator="containsText" text="05 - Concreto armado sobre o solo">
      <formula>NOT(ISERROR(SEARCH("05 - Concreto armado sobre o solo",I129)))</formula>
    </cfRule>
    <cfRule type="containsText" dxfId="3840" priority="5369" operator="containsText" text="01 - Placas em concreto">
      <formula>NOT(ISERROR(SEARCH("01 - Placas em concreto",I129)))</formula>
    </cfRule>
    <cfRule type="containsText" dxfId="3839" priority="5370" operator="containsText" text="Intertravado">
      <formula>NOT(ISERROR(SEARCH("Intertravado",I129)))</formula>
    </cfRule>
    <cfRule type="containsText" dxfId="3838" priority="5371" operator="containsText" text="Pintura sobre asfalto">
      <formula>NOT(ISERROR(SEARCH("Pintura sobre asfalto",I129)))</formula>
    </cfRule>
  </conditionalFormatting>
  <conditionalFormatting sqref="G129">
    <cfRule type="beginsWith" dxfId="3837" priority="5363" operator="beginsWith" text="UNIDIRECIONAL">
      <formula>LEFT(G129,LEN("UNIDIRECIONAL"))="UNIDIRECIONAL"</formula>
    </cfRule>
    <cfRule type="containsText" dxfId="3836" priority="5364" operator="containsText" text="BIDIRECIONAL">
      <formula>NOT(ISERROR(SEARCH("BIDIRECIONAL",G129)))</formula>
    </cfRule>
  </conditionalFormatting>
  <conditionalFormatting sqref="I130">
    <cfRule type="containsText" dxfId="3835" priority="5356" operator="containsText" text="03 - Estrututra em placa de concreto elevada">
      <formula>NOT(ISERROR(SEARCH("03 - Estrututra em placa de concreto elevada",I130)))</formula>
    </cfRule>
    <cfRule type="containsText" dxfId="3834" priority="5357" operator="containsText" text="02 - Estrutura em concreto armado elevada">
      <formula>NOT(ISERROR(SEARCH("02 - Estrutura em concreto armado elevada",I130)))</formula>
    </cfRule>
    <cfRule type="containsText" dxfId="3833" priority="5358" operator="containsText" text="04 - Estrutura em madeira">
      <formula>NOT(ISERROR(SEARCH("04 - Estrutura em madeira",I130)))</formula>
    </cfRule>
    <cfRule type="containsText" dxfId="3832" priority="5359" operator="containsText" text="05 - Concreto armado sobre o solo">
      <formula>NOT(ISERROR(SEARCH("05 - Concreto armado sobre o solo",I130)))</formula>
    </cfRule>
    <cfRule type="containsText" dxfId="3831" priority="5360" operator="containsText" text="01 - Placas em concreto">
      <formula>NOT(ISERROR(SEARCH("01 - Placas em concreto",I130)))</formula>
    </cfRule>
    <cfRule type="containsText" dxfId="3830" priority="5361" operator="containsText" text="Intertravado">
      <formula>NOT(ISERROR(SEARCH("Intertravado",I130)))</formula>
    </cfRule>
    <cfRule type="containsText" dxfId="3829" priority="5362" operator="containsText" text="Pintura sobre asfalto">
      <formula>NOT(ISERROR(SEARCH("Pintura sobre asfalto",I130)))</formula>
    </cfRule>
  </conditionalFormatting>
  <conditionalFormatting sqref="G130">
    <cfRule type="beginsWith" dxfId="3828" priority="5354" operator="beginsWith" text="UNIDIRECIONAL">
      <formula>LEFT(G130,LEN("UNIDIRECIONAL"))="UNIDIRECIONAL"</formula>
    </cfRule>
    <cfRule type="containsText" dxfId="3827" priority="5355" operator="containsText" text="BIDIRECIONAL">
      <formula>NOT(ISERROR(SEARCH("BIDIRECIONAL",G130)))</formula>
    </cfRule>
  </conditionalFormatting>
  <conditionalFormatting sqref="I131">
    <cfRule type="containsText" dxfId="3826" priority="5347" operator="containsText" text="03 - Estrututra em placa de concreto elevada">
      <formula>NOT(ISERROR(SEARCH("03 - Estrututra em placa de concreto elevada",I131)))</formula>
    </cfRule>
    <cfRule type="containsText" dxfId="3825" priority="5348" operator="containsText" text="02 - Estrutura em concreto armado elevada">
      <formula>NOT(ISERROR(SEARCH("02 - Estrutura em concreto armado elevada",I131)))</formula>
    </cfRule>
    <cfRule type="containsText" dxfId="3824" priority="5349" operator="containsText" text="04 - Estrutura em madeira">
      <formula>NOT(ISERROR(SEARCH("04 - Estrutura em madeira",I131)))</formula>
    </cfRule>
    <cfRule type="containsText" dxfId="3823" priority="5350" operator="containsText" text="05 - Concreto armado sobre o solo">
      <formula>NOT(ISERROR(SEARCH("05 - Concreto armado sobre o solo",I131)))</formula>
    </cfRule>
    <cfRule type="containsText" dxfId="3822" priority="5351" operator="containsText" text="01 - Placas em concreto">
      <formula>NOT(ISERROR(SEARCH("01 - Placas em concreto",I131)))</formula>
    </cfRule>
    <cfRule type="containsText" dxfId="3821" priority="5352" operator="containsText" text="Intertravado">
      <formula>NOT(ISERROR(SEARCH("Intertravado",I131)))</formula>
    </cfRule>
    <cfRule type="containsText" dxfId="3820" priority="5353" operator="containsText" text="Pintura sobre asfalto">
      <formula>NOT(ISERROR(SEARCH("Pintura sobre asfalto",I131)))</formula>
    </cfRule>
  </conditionalFormatting>
  <conditionalFormatting sqref="G131">
    <cfRule type="beginsWith" dxfId="3819" priority="5345" operator="beginsWith" text="UNIDIRECIONAL">
      <formula>LEFT(G131,LEN("UNIDIRECIONAL"))="UNIDIRECIONAL"</formula>
    </cfRule>
    <cfRule type="containsText" dxfId="3818" priority="5346" operator="containsText" text="BIDIRECIONAL">
      <formula>NOT(ISERROR(SEARCH("BIDIRECIONAL",G131)))</formula>
    </cfRule>
  </conditionalFormatting>
  <conditionalFormatting sqref="I132">
    <cfRule type="containsText" dxfId="3817" priority="5338" operator="containsText" text="03 - Estrututra em placa de concreto elevada">
      <formula>NOT(ISERROR(SEARCH("03 - Estrututra em placa de concreto elevada",I132)))</formula>
    </cfRule>
    <cfRule type="containsText" dxfId="3816" priority="5339" operator="containsText" text="02 - Estrutura em concreto armado elevada">
      <formula>NOT(ISERROR(SEARCH("02 - Estrutura em concreto armado elevada",I132)))</formula>
    </cfRule>
    <cfRule type="containsText" dxfId="3815" priority="5340" operator="containsText" text="04 - Estrutura em madeira">
      <formula>NOT(ISERROR(SEARCH("04 - Estrutura em madeira",I132)))</formula>
    </cfRule>
    <cfRule type="containsText" dxfId="3814" priority="5341" operator="containsText" text="05 - Concreto armado sobre o solo">
      <formula>NOT(ISERROR(SEARCH("05 - Concreto armado sobre o solo",I132)))</formula>
    </cfRule>
    <cfRule type="containsText" dxfId="3813" priority="5342" operator="containsText" text="01 - Placas em concreto">
      <formula>NOT(ISERROR(SEARCH("01 - Placas em concreto",I132)))</formula>
    </cfRule>
    <cfRule type="containsText" dxfId="3812" priority="5343" operator="containsText" text="Intertravado">
      <formula>NOT(ISERROR(SEARCH("Intertravado",I132)))</formula>
    </cfRule>
    <cfRule type="containsText" dxfId="3811" priority="5344" operator="containsText" text="Pintura sobre asfalto">
      <formula>NOT(ISERROR(SEARCH("Pintura sobre asfalto",I132)))</formula>
    </cfRule>
  </conditionalFormatting>
  <conditionalFormatting sqref="G132">
    <cfRule type="beginsWith" dxfId="3810" priority="5336" operator="beginsWith" text="UNIDIRECIONAL">
      <formula>LEFT(G132,LEN("UNIDIRECIONAL"))="UNIDIRECIONAL"</formula>
    </cfRule>
    <cfRule type="containsText" dxfId="3809" priority="5337" operator="containsText" text="BIDIRECIONAL">
      <formula>NOT(ISERROR(SEARCH("BIDIRECIONAL",G132)))</formula>
    </cfRule>
  </conditionalFormatting>
  <conditionalFormatting sqref="I133">
    <cfRule type="containsText" dxfId="3808" priority="5329" operator="containsText" text="03 - Estrututra em placa de concreto elevada">
      <formula>NOT(ISERROR(SEARCH("03 - Estrututra em placa de concreto elevada",I133)))</formula>
    </cfRule>
    <cfRule type="containsText" dxfId="3807" priority="5330" operator="containsText" text="02 - Estrutura em concreto armado elevada">
      <formula>NOT(ISERROR(SEARCH("02 - Estrutura em concreto armado elevada",I133)))</formula>
    </cfRule>
    <cfRule type="containsText" dxfId="3806" priority="5331" operator="containsText" text="04 - Estrutura em madeira">
      <formula>NOT(ISERROR(SEARCH("04 - Estrutura em madeira",I133)))</formula>
    </cfRule>
    <cfRule type="containsText" dxfId="3805" priority="5332" operator="containsText" text="05 - Concreto armado sobre o solo">
      <formula>NOT(ISERROR(SEARCH("05 - Concreto armado sobre o solo",I133)))</formula>
    </cfRule>
    <cfRule type="containsText" dxfId="3804" priority="5333" operator="containsText" text="01 - Placas em concreto">
      <formula>NOT(ISERROR(SEARCH("01 - Placas em concreto",I133)))</formula>
    </cfRule>
    <cfRule type="containsText" dxfId="3803" priority="5334" operator="containsText" text="Intertravado">
      <formula>NOT(ISERROR(SEARCH("Intertravado",I133)))</formula>
    </cfRule>
    <cfRule type="containsText" dxfId="3802" priority="5335" operator="containsText" text="Pintura sobre asfalto">
      <formula>NOT(ISERROR(SEARCH("Pintura sobre asfalto",I133)))</formula>
    </cfRule>
  </conditionalFormatting>
  <conditionalFormatting sqref="G133">
    <cfRule type="beginsWith" dxfId="3801" priority="5327" operator="beginsWith" text="UNIDIRECIONAL">
      <formula>LEFT(G133,LEN("UNIDIRECIONAL"))="UNIDIRECIONAL"</formula>
    </cfRule>
    <cfRule type="containsText" dxfId="3800" priority="5328" operator="containsText" text="BIDIRECIONAL">
      <formula>NOT(ISERROR(SEARCH("BIDIRECIONAL",G133)))</formula>
    </cfRule>
  </conditionalFormatting>
  <conditionalFormatting sqref="I134">
    <cfRule type="containsText" dxfId="3799" priority="5320" operator="containsText" text="03 - Estrututra em placa de concreto elevada">
      <formula>NOT(ISERROR(SEARCH("03 - Estrututra em placa de concreto elevada",I134)))</formula>
    </cfRule>
    <cfRule type="containsText" dxfId="3798" priority="5321" operator="containsText" text="02 - Estrutura em concreto armado elevada">
      <formula>NOT(ISERROR(SEARCH("02 - Estrutura em concreto armado elevada",I134)))</formula>
    </cfRule>
    <cfRule type="containsText" dxfId="3797" priority="5322" operator="containsText" text="04 - Estrutura em madeira">
      <formula>NOT(ISERROR(SEARCH("04 - Estrutura em madeira",I134)))</formula>
    </cfRule>
    <cfRule type="containsText" dxfId="3796" priority="5323" operator="containsText" text="05 - Concreto armado sobre o solo">
      <formula>NOT(ISERROR(SEARCH("05 - Concreto armado sobre o solo",I134)))</formula>
    </cfRule>
    <cfRule type="containsText" dxfId="3795" priority="5324" operator="containsText" text="01 - Placas em concreto">
      <formula>NOT(ISERROR(SEARCH("01 - Placas em concreto",I134)))</formula>
    </cfRule>
    <cfRule type="containsText" dxfId="3794" priority="5325" operator="containsText" text="Intertravado">
      <formula>NOT(ISERROR(SEARCH("Intertravado",I134)))</formula>
    </cfRule>
    <cfRule type="containsText" dxfId="3793" priority="5326" operator="containsText" text="Pintura sobre asfalto">
      <formula>NOT(ISERROR(SEARCH("Pintura sobre asfalto",I134)))</formula>
    </cfRule>
  </conditionalFormatting>
  <conditionalFormatting sqref="G134">
    <cfRule type="beginsWith" dxfId="3792" priority="5318" operator="beginsWith" text="UNIDIRECIONAL">
      <formula>LEFT(G134,LEN("UNIDIRECIONAL"))="UNIDIRECIONAL"</formula>
    </cfRule>
    <cfRule type="containsText" dxfId="3791" priority="5319" operator="containsText" text="BIDIRECIONAL">
      <formula>NOT(ISERROR(SEARCH("BIDIRECIONAL",G134)))</formula>
    </cfRule>
  </conditionalFormatting>
  <conditionalFormatting sqref="I135">
    <cfRule type="containsText" dxfId="3790" priority="5311" operator="containsText" text="03 - Estrututra em placa de concreto elevada">
      <formula>NOT(ISERROR(SEARCH("03 - Estrututra em placa de concreto elevada",I135)))</formula>
    </cfRule>
    <cfRule type="containsText" dxfId="3789" priority="5312" operator="containsText" text="02 - Estrutura em concreto armado elevada">
      <formula>NOT(ISERROR(SEARCH("02 - Estrutura em concreto armado elevada",I135)))</formula>
    </cfRule>
    <cfRule type="containsText" dxfId="3788" priority="5313" operator="containsText" text="04 - Estrutura em madeira">
      <formula>NOT(ISERROR(SEARCH("04 - Estrutura em madeira",I135)))</formula>
    </cfRule>
    <cfRule type="containsText" dxfId="3787" priority="5314" operator="containsText" text="05 - Concreto armado sobre o solo">
      <formula>NOT(ISERROR(SEARCH("05 - Concreto armado sobre o solo",I135)))</formula>
    </cfRule>
    <cfRule type="containsText" dxfId="3786" priority="5315" operator="containsText" text="01 - Placas em concreto">
      <formula>NOT(ISERROR(SEARCH("01 - Placas em concreto",I135)))</formula>
    </cfRule>
    <cfRule type="containsText" dxfId="3785" priority="5316" operator="containsText" text="Intertravado">
      <formula>NOT(ISERROR(SEARCH("Intertravado",I135)))</formula>
    </cfRule>
    <cfRule type="containsText" dxfId="3784" priority="5317" operator="containsText" text="Pintura sobre asfalto">
      <formula>NOT(ISERROR(SEARCH("Pintura sobre asfalto",I135)))</formula>
    </cfRule>
  </conditionalFormatting>
  <conditionalFormatting sqref="G135">
    <cfRule type="beginsWith" dxfId="3783" priority="5309" operator="beginsWith" text="UNIDIRECIONAL">
      <formula>LEFT(G135,LEN("UNIDIRECIONAL"))="UNIDIRECIONAL"</formula>
    </cfRule>
    <cfRule type="containsText" dxfId="3782" priority="5310" operator="containsText" text="BIDIRECIONAL">
      <formula>NOT(ISERROR(SEARCH("BIDIRECIONAL",G135)))</formula>
    </cfRule>
  </conditionalFormatting>
  <conditionalFormatting sqref="I136">
    <cfRule type="containsText" dxfId="3781" priority="5302" operator="containsText" text="03 - Estrututra em placa de concreto elevada">
      <formula>NOT(ISERROR(SEARCH("03 - Estrututra em placa de concreto elevada",I136)))</formula>
    </cfRule>
    <cfRule type="containsText" dxfId="3780" priority="5303" operator="containsText" text="02 - Estrutura em concreto armado elevada">
      <formula>NOT(ISERROR(SEARCH("02 - Estrutura em concreto armado elevada",I136)))</formula>
    </cfRule>
    <cfRule type="containsText" dxfId="3779" priority="5304" operator="containsText" text="04 - Estrutura em madeira">
      <formula>NOT(ISERROR(SEARCH("04 - Estrutura em madeira",I136)))</formula>
    </cfRule>
    <cfRule type="containsText" dxfId="3778" priority="5305" operator="containsText" text="05 - Concreto armado sobre o solo">
      <formula>NOT(ISERROR(SEARCH("05 - Concreto armado sobre o solo",I136)))</formula>
    </cfRule>
    <cfRule type="containsText" dxfId="3777" priority="5306" operator="containsText" text="01 - Placas em concreto">
      <formula>NOT(ISERROR(SEARCH("01 - Placas em concreto",I136)))</formula>
    </cfRule>
    <cfRule type="containsText" dxfId="3776" priority="5307" operator="containsText" text="Intertravado">
      <formula>NOT(ISERROR(SEARCH("Intertravado",I136)))</formula>
    </cfRule>
    <cfRule type="containsText" dxfId="3775" priority="5308" operator="containsText" text="Pintura sobre asfalto">
      <formula>NOT(ISERROR(SEARCH("Pintura sobre asfalto",I136)))</formula>
    </cfRule>
  </conditionalFormatting>
  <conditionalFormatting sqref="G136">
    <cfRule type="beginsWith" dxfId="3774" priority="5300" operator="beginsWith" text="UNIDIRECIONAL">
      <formula>LEFT(G136,LEN("UNIDIRECIONAL"))="UNIDIRECIONAL"</formula>
    </cfRule>
    <cfRule type="containsText" dxfId="3773" priority="5301" operator="containsText" text="BIDIRECIONAL">
      <formula>NOT(ISERROR(SEARCH("BIDIRECIONAL",G136)))</formula>
    </cfRule>
  </conditionalFormatting>
  <conditionalFormatting sqref="I137">
    <cfRule type="containsText" dxfId="3772" priority="5293" operator="containsText" text="03 - Estrututra em placa de concreto elevada">
      <formula>NOT(ISERROR(SEARCH("03 - Estrututra em placa de concreto elevada",I137)))</formula>
    </cfRule>
    <cfRule type="containsText" dxfId="3771" priority="5294" operator="containsText" text="02 - Estrutura em concreto armado elevada">
      <formula>NOT(ISERROR(SEARCH("02 - Estrutura em concreto armado elevada",I137)))</formula>
    </cfRule>
    <cfRule type="containsText" dxfId="3770" priority="5295" operator="containsText" text="04 - Estrutura em madeira">
      <formula>NOT(ISERROR(SEARCH("04 - Estrutura em madeira",I137)))</formula>
    </cfRule>
    <cfRule type="containsText" dxfId="3769" priority="5296" operator="containsText" text="05 - Concreto armado sobre o solo">
      <formula>NOT(ISERROR(SEARCH("05 - Concreto armado sobre o solo",I137)))</formula>
    </cfRule>
    <cfRule type="containsText" dxfId="3768" priority="5297" operator="containsText" text="01 - Placas em concreto">
      <formula>NOT(ISERROR(SEARCH("01 - Placas em concreto",I137)))</formula>
    </cfRule>
    <cfRule type="containsText" dxfId="3767" priority="5298" operator="containsText" text="Intertravado">
      <formula>NOT(ISERROR(SEARCH("Intertravado",I137)))</formula>
    </cfRule>
    <cfRule type="containsText" dxfId="3766" priority="5299" operator="containsText" text="Pintura sobre asfalto">
      <formula>NOT(ISERROR(SEARCH("Pintura sobre asfalto",I137)))</formula>
    </cfRule>
  </conditionalFormatting>
  <conditionalFormatting sqref="G137">
    <cfRule type="beginsWith" dxfId="3765" priority="5291" operator="beginsWith" text="UNIDIRECIONAL">
      <formula>LEFT(G137,LEN("UNIDIRECIONAL"))="UNIDIRECIONAL"</formula>
    </cfRule>
    <cfRule type="containsText" dxfId="3764" priority="5292" operator="containsText" text="BIDIRECIONAL">
      <formula>NOT(ISERROR(SEARCH("BIDIRECIONAL",G137)))</formula>
    </cfRule>
  </conditionalFormatting>
  <conditionalFormatting sqref="I138">
    <cfRule type="containsText" dxfId="3763" priority="5284" operator="containsText" text="03 - Estrututra em placa de concreto elevada">
      <formula>NOT(ISERROR(SEARCH("03 - Estrututra em placa de concreto elevada",I138)))</formula>
    </cfRule>
    <cfRule type="containsText" dxfId="3762" priority="5285" operator="containsText" text="02 - Estrutura em concreto armado elevada">
      <formula>NOT(ISERROR(SEARCH("02 - Estrutura em concreto armado elevada",I138)))</formula>
    </cfRule>
    <cfRule type="containsText" dxfId="3761" priority="5286" operator="containsText" text="04 - Estrutura em madeira">
      <formula>NOT(ISERROR(SEARCH("04 - Estrutura em madeira",I138)))</formula>
    </cfRule>
    <cfRule type="containsText" dxfId="3760" priority="5287" operator="containsText" text="05 - Concreto armado sobre o solo">
      <formula>NOT(ISERROR(SEARCH("05 - Concreto armado sobre o solo",I138)))</formula>
    </cfRule>
    <cfRule type="containsText" dxfId="3759" priority="5288" operator="containsText" text="01 - Placas em concreto">
      <formula>NOT(ISERROR(SEARCH("01 - Placas em concreto",I138)))</formula>
    </cfRule>
    <cfRule type="containsText" dxfId="3758" priority="5289" operator="containsText" text="Intertravado">
      <formula>NOT(ISERROR(SEARCH("Intertravado",I138)))</formula>
    </cfRule>
    <cfRule type="containsText" dxfId="3757" priority="5290" operator="containsText" text="Pintura sobre asfalto">
      <formula>NOT(ISERROR(SEARCH("Pintura sobre asfalto",I138)))</formula>
    </cfRule>
  </conditionalFormatting>
  <conditionalFormatting sqref="G138">
    <cfRule type="beginsWith" dxfId="3756" priority="5282" operator="beginsWith" text="UNIDIRECIONAL">
      <formula>LEFT(G138,LEN("UNIDIRECIONAL"))="UNIDIRECIONAL"</formula>
    </cfRule>
    <cfRule type="containsText" dxfId="3755" priority="5283" operator="containsText" text="BIDIRECIONAL">
      <formula>NOT(ISERROR(SEARCH("BIDIRECIONAL",G138)))</formula>
    </cfRule>
  </conditionalFormatting>
  <conditionalFormatting sqref="I139">
    <cfRule type="containsText" dxfId="3754" priority="5275" operator="containsText" text="03 - Estrututra em placa de concreto elevada">
      <formula>NOT(ISERROR(SEARCH("03 - Estrututra em placa de concreto elevada",I139)))</formula>
    </cfRule>
    <cfRule type="containsText" dxfId="3753" priority="5276" operator="containsText" text="02 - Estrutura em concreto armado elevada">
      <formula>NOT(ISERROR(SEARCH("02 - Estrutura em concreto armado elevada",I139)))</formula>
    </cfRule>
    <cfRule type="containsText" dxfId="3752" priority="5277" operator="containsText" text="04 - Estrutura em madeira">
      <formula>NOT(ISERROR(SEARCH("04 - Estrutura em madeira",I139)))</formula>
    </cfRule>
    <cfRule type="containsText" dxfId="3751" priority="5278" operator="containsText" text="05 - Concreto armado sobre o solo">
      <formula>NOT(ISERROR(SEARCH("05 - Concreto armado sobre o solo",I139)))</formula>
    </cfRule>
    <cfRule type="containsText" dxfId="3750" priority="5279" operator="containsText" text="01 - Placas em concreto">
      <formula>NOT(ISERROR(SEARCH("01 - Placas em concreto",I139)))</formula>
    </cfRule>
    <cfRule type="containsText" dxfId="3749" priority="5280" operator="containsText" text="Intertravado">
      <formula>NOT(ISERROR(SEARCH("Intertravado",I139)))</formula>
    </cfRule>
    <cfRule type="containsText" dxfId="3748" priority="5281" operator="containsText" text="Pintura sobre asfalto">
      <formula>NOT(ISERROR(SEARCH("Pintura sobre asfalto",I139)))</formula>
    </cfRule>
  </conditionalFormatting>
  <conditionalFormatting sqref="G139">
    <cfRule type="beginsWith" dxfId="3747" priority="5273" operator="beginsWith" text="UNIDIRECIONAL">
      <formula>LEFT(G139,LEN("UNIDIRECIONAL"))="UNIDIRECIONAL"</formula>
    </cfRule>
    <cfRule type="containsText" dxfId="3746" priority="5274" operator="containsText" text="BIDIRECIONAL">
      <formula>NOT(ISERROR(SEARCH("BIDIRECIONAL",G139)))</formula>
    </cfRule>
  </conditionalFormatting>
  <conditionalFormatting sqref="I140">
    <cfRule type="containsText" dxfId="3745" priority="5266" operator="containsText" text="03 - Estrututra em placa de concreto elevada">
      <formula>NOT(ISERROR(SEARCH("03 - Estrututra em placa de concreto elevada",I140)))</formula>
    </cfRule>
    <cfRule type="containsText" dxfId="3744" priority="5267" operator="containsText" text="02 - Estrutura em concreto armado elevada">
      <formula>NOT(ISERROR(SEARCH("02 - Estrutura em concreto armado elevada",I140)))</formula>
    </cfRule>
    <cfRule type="containsText" dxfId="3743" priority="5268" operator="containsText" text="04 - Estrutura em madeira">
      <formula>NOT(ISERROR(SEARCH("04 - Estrutura em madeira",I140)))</formula>
    </cfRule>
    <cfRule type="containsText" dxfId="3742" priority="5269" operator="containsText" text="05 - Concreto armado sobre o solo">
      <formula>NOT(ISERROR(SEARCH("05 - Concreto armado sobre o solo",I140)))</formula>
    </cfRule>
    <cfRule type="containsText" dxfId="3741" priority="5270" operator="containsText" text="01 - Placas em concreto">
      <formula>NOT(ISERROR(SEARCH("01 - Placas em concreto",I140)))</formula>
    </cfRule>
    <cfRule type="containsText" dxfId="3740" priority="5271" operator="containsText" text="Intertravado">
      <formula>NOT(ISERROR(SEARCH("Intertravado",I140)))</formula>
    </cfRule>
    <cfRule type="containsText" dxfId="3739" priority="5272" operator="containsText" text="Pintura sobre asfalto">
      <formula>NOT(ISERROR(SEARCH("Pintura sobre asfalto",I140)))</formula>
    </cfRule>
  </conditionalFormatting>
  <conditionalFormatting sqref="G140">
    <cfRule type="beginsWith" dxfId="3738" priority="5264" operator="beginsWith" text="UNIDIRECIONAL">
      <formula>LEFT(G140,LEN("UNIDIRECIONAL"))="UNIDIRECIONAL"</formula>
    </cfRule>
    <cfRule type="containsText" dxfId="3737" priority="5265" operator="containsText" text="BIDIRECIONAL">
      <formula>NOT(ISERROR(SEARCH("BIDIRECIONAL",G140)))</formula>
    </cfRule>
  </conditionalFormatting>
  <conditionalFormatting sqref="I141">
    <cfRule type="containsText" dxfId="3736" priority="5257" operator="containsText" text="03 - Estrututra em placa de concreto elevada">
      <formula>NOT(ISERROR(SEARCH("03 - Estrututra em placa de concreto elevada",I141)))</formula>
    </cfRule>
    <cfRule type="containsText" dxfId="3735" priority="5258" operator="containsText" text="02 - Estrutura em concreto armado elevada">
      <formula>NOT(ISERROR(SEARCH("02 - Estrutura em concreto armado elevada",I141)))</formula>
    </cfRule>
    <cfRule type="containsText" dxfId="3734" priority="5259" operator="containsText" text="04 - Estrutura em madeira">
      <formula>NOT(ISERROR(SEARCH("04 - Estrutura em madeira",I141)))</formula>
    </cfRule>
    <cfRule type="containsText" dxfId="3733" priority="5260" operator="containsText" text="05 - Concreto armado sobre o solo">
      <formula>NOT(ISERROR(SEARCH("05 - Concreto armado sobre o solo",I141)))</formula>
    </cfRule>
    <cfRule type="containsText" dxfId="3732" priority="5261" operator="containsText" text="01 - Placas em concreto">
      <formula>NOT(ISERROR(SEARCH("01 - Placas em concreto",I141)))</formula>
    </cfRule>
    <cfRule type="containsText" dxfId="3731" priority="5262" operator="containsText" text="Intertravado">
      <formula>NOT(ISERROR(SEARCH("Intertravado",I141)))</formula>
    </cfRule>
    <cfRule type="containsText" dxfId="3730" priority="5263" operator="containsText" text="Pintura sobre asfalto">
      <formula>NOT(ISERROR(SEARCH("Pintura sobre asfalto",I141)))</formula>
    </cfRule>
  </conditionalFormatting>
  <conditionalFormatting sqref="G141">
    <cfRule type="beginsWith" dxfId="3729" priority="5255" operator="beginsWith" text="UNIDIRECIONAL">
      <formula>LEFT(G141,LEN("UNIDIRECIONAL"))="UNIDIRECIONAL"</formula>
    </cfRule>
    <cfRule type="containsText" dxfId="3728" priority="5256" operator="containsText" text="BIDIRECIONAL">
      <formula>NOT(ISERROR(SEARCH("BIDIRECIONAL",G141)))</formula>
    </cfRule>
  </conditionalFormatting>
  <conditionalFormatting sqref="I142">
    <cfRule type="containsText" dxfId="3727" priority="5248" operator="containsText" text="03 - Estrututra em placa de concreto elevada">
      <formula>NOT(ISERROR(SEARCH("03 - Estrututra em placa de concreto elevada",I142)))</formula>
    </cfRule>
    <cfRule type="containsText" dxfId="3726" priority="5249" operator="containsText" text="02 - Estrutura em concreto armado elevada">
      <formula>NOT(ISERROR(SEARCH("02 - Estrutura em concreto armado elevada",I142)))</formula>
    </cfRule>
    <cfRule type="containsText" dxfId="3725" priority="5250" operator="containsText" text="04 - Estrutura em madeira">
      <formula>NOT(ISERROR(SEARCH("04 - Estrutura em madeira",I142)))</formula>
    </cfRule>
    <cfRule type="containsText" dxfId="3724" priority="5251" operator="containsText" text="05 - Concreto armado sobre o solo">
      <formula>NOT(ISERROR(SEARCH("05 - Concreto armado sobre o solo",I142)))</formula>
    </cfRule>
    <cfRule type="containsText" dxfId="3723" priority="5252" operator="containsText" text="01 - Placas em concreto">
      <formula>NOT(ISERROR(SEARCH("01 - Placas em concreto",I142)))</formula>
    </cfRule>
    <cfRule type="containsText" dxfId="3722" priority="5253" operator="containsText" text="Intertravado">
      <formula>NOT(ISERROR(SEARCH("Intertravado",I142)))</formula>
    </cfRule>
    <cfRule type="containsText" dxfId="3721" priority="5254" operator="containsText" text="Pintura sobre asfalto">
      <formula>NOT(ISERROR(SEARCH("Pintura sobre asfalto",I142)))</formula>
    </cfRule>
  </conditionalFormatting>
  <conditionalFormatting sqref="G142">
    <cfRule type="beginsWith" dxfId="3720" priority="5246" operator="beginsWith" text="UNIDIRECIONAL">
      <formula>LEFT(G142,LEN("UNIDIRECIONAL"))="UNIDIRECIONAL"</formula>
    </cfRule>
    <cfRule type="containsText" dxfId="3719" priority="5247" operator="containsText" text="BIDIRECIONAL">
      <formula>NOT(ISERROR(SEARCH("BIDIRECIONAL",G142)))</formula>
    </cfRule>
  </conditionalFormatting>
  <conditionalFormatting sqref="I143">
    <cfRule type="containsText" dxfId="3718" priority="5239" operator="containsText" text="03 - Estrututra em placa de concreto elevada">
      <formula>NOT(ISERROR(SEARCH("03 - Estrututra em placa de concreto elevada",I143)))</formula>
    </cfRule>
    <cfRule type="containsText" dxfId="3717" priority="5240" operator="containsText" text="02 - Estrutura em concreto armado elevada">
      <formula>NOT(ISERROR(SEARCH("02 - Estrutura em concreto armado elevada",I143)))</formula>
    </cfRule>
    <cfRule type="containsText" dxfId="3716" priority="5241" operator="containsText" text="04 - Estrutura em madeira">
      <formula>NOT(ISERROR(SEARCH("04 - Estrutura em madeira",I143)))</formula>
    </cfRule>
    <cfRule type="containsText" dxfId="3715" priority="5242" operator="containsText" text="05 - Concreto armado sobre o solo">
      <formula>NOT(ISERROR(SEARCH("05 - Concreto armado sobre o solo",I143)))</formula>
    </cfRule>
    <cfRule type="containsText" dxfId="3714" priority="5243" operator="containsText" text="01 - Placas em concreto">
      <formula>NOT(ISERROR(SEARCH("01 - Placas em concreto",I143)))</formula>
    </cfRule>
    <cfRule type="containsText" dxfId="3713" priority="5244" operator="containsText" text="Intertravado">
      <formula>NOT(ISERROR(SEARCH("Intertravado",I143)))</formula>
    </cfRule>
    <cfRule type="containsText" dxfId="3712" priority="5245" operator="containsText" text="Pintura sobre asfalto">
      <formula>NOT(ISERROR(SEARCH("Pintura sobre asfalto",I143)))</formula>
    </cfRule>
  </conditionalFormatting>
  <conditionalFormatting sqref="G143">
    <cfRule type="beginsWith" dxfId="3711" priority="5237" operator="beginsWith" text="UNIDIRECIONAL">
      <formula>LEFT(G143,LEN("UNIDIRECIONAL"))="UNIDIRECIONAL"</formula>
    </cfRule>
    <cfRule type="containsText" dxfId="3710" priority="5238" operator="containsText" text="BIDIRECIONAL">
      <formula>NOT(ISERROR(SEARCH("BIDIRECIONAL",G143)))</formula>
    </cfRule>
  </conditionalFormatting>
  <conditionalFormatting sqref="I144">
    <cfRule type="containsText" dxfId="3709" priority="5230" operator="containsText" text="03 - Estrututra em placa de concreto elevada">
      <formula>NOT(ISERROR(SEARCH("03 - Estrututra em placa de concreto elevada",I144)))</formula>
    </cfRule>
    <cfRule type="containsText" dxfId="3708" priority="5231" operator="containsText" text="02 - Estrutura em concreto armado elevada">
      <formula>NOT(ISERROR(SEARCH("02 - Estrutura em concreto armado elevada",I144)))</formula>
    </cfRule>
    <cfRule type="containsText" dxfId="3707" priority="5232" operator="containsText" text="04 - Estrutura em madeira">
      <formula>NOT(ISERROR(SEARCH("04 - Estrutura em madeira",I144)))</formula>
    </cfRule>
    <cfRule type="containsText" dxfId="3706" priority="5233" operator="containsText" text="05 - Concreto armado sobre o solo">
      <formula>NOT(ISERROR(SEARCH("05 - Concreto armado sobre o solo",I144)))</formula>
    </cfRule>
    <cfRule type="containsText" dxfId="3705" priority="5234" operator="containsText" text="01 - Placas em concreto">
      <formula>NOT(ISERROR(SEARCH("01 - Placas em concreto",I144)))</formula>
    </cfRule>
    <cfRule type="containsText" dxfId="3704" priority="5235" operator="containsText" text="Intertravado">
      <formula>NOT(ISERROR(SEARCH("Intertravado",I144)))</formula>
    </cfRule>
    <cfRule type="containsText" dxfId="3703" priority="5236" operator="containsText" text="Pintura sobre asfalto">
      <formula>NOT(ISERROR(SEARCH("Pintura sobre asfalto",I144)))</formula>
    </cfRule>
  </conditionalFormatting>
  <conditionalFormatting sqref="G144">
    <cfRule type="beginsWith" dxfId="3702" priority="5228" operator="beginsWith" text="UNIDIRECIONAL">
      <formula>LEFT(G144,LEN("UNIDIRECIONAL"))="UNIDIRECIONAL"</formula>
    </cfRule>
    <cfRule type="containsText" dxfId="3701" priority="5229" operator="containsText" text="BIDIRECIONAL">
      <formula>NOT(ISERROR(SEARCH("BIDIRECIONAL",G144)))</formula>
    </cfRule>
  </conditionalFormatting>
  <conditionalFormatting sqref="I145">
    <cfRule type="containsText" dxfId="3700" priority="5221" operator="containsText" text="03 - Estrututra em placa de concreto elevada">
      <formula>NOT(ISERROR(SEARCH("03 - Estrututra em placa de concreto elevada",I145)))</formula>
    </cfRule>
    <cfRule type="containsText" dxfId="3699" priority="5222" operator="containsText" text="02 - Estrutura em concreto armado elevada">
      <formula>NOT(ISERROR(SEARCH("02 - Estrutura em concreto armado elevada",I145)))</formula>
    </cfRule>
    <cfRule type="containsText" dxfId="3698" priority="5223" operator="containsText" text="04 - Estrutura em madeira">
      <formula>NOT(ISERROR(SEARCH("04 - Estrutura em madeira",I145)))</formula>
    </cfRule>
    <cfRule type="containsText" dxfId="3697" priority="5224" operator="containsText" text="05 - Concreto armado sobre o solo">
      <formula>NOT(ISERROR(SEARCH("05 - Concreto armado sobre o solo",I145)))</formula>
    </cfRule>
    <cfRule type="containsText" dxfId="3696" priority="5225" operator="containsText" text="01 - Placas em concreto">
      <formula>NOT(ISERROR(SEARCH("01 - Placas em concreto",I145)))</formula>
    </cfRule>
    <cfRule type="containsText" dxfId="3695" priority="5226" operator="containsText" text="Intertravado">
      <formula>NOT(ISERROR(SEARCH("Intertravado",I145)))</formula>
    </cfRule>
    <cfRule type="containsText" dxfId="3694" priority="5227" operator="containsText" text="Pintura sobre asfalto">
      <formula>NOT(ISERROR(SEARCH("Pintura sobre asfalto",I145)))</formula>
    </cfRule>
  </conditionalFormatting>
  <conditionalFormatting sqref="G145">
    <cfRule type="beginsWith" dxfId="3693" priority="5219" operator="beginsWith" text="UNIDIRECIONAL">
      <formula>LEFT(G145,LEN("UNIDIRECIONAL"))="UNIDIRECIONAL"</formula>
    </cfRule>
    <cfRule type="containsText" dxfId="3692" priority="5220" operator="containsText" text="BIDIRECIONAL">
      <formula>NOT(ISERROR(SEARCH("BIDIRECIONAL",G145)))</formula>
    </cfRule>
  </conditionalFormatting>
  <conditionalFormatting sqref="I146">
    <cfRule type="containsText" dxfId="3691" priority="5212" operator="containsText" text="03 - Estrututra em placa de concreto elevada">
      <formula>NOT(ISERROR(SEARCH("03 - Estrututra em placa de concreto elevada",I146)))</formula>
    </cfRule>
    <cfRule type="containsText" dxfId="3690" priority="5213" operator="containsText" text="02 - Estrutura em concreto armado elevada">
      <formula>NOT(ISERROR(SEARCH("02 - Estrutura em concreto armado elevada",I146)))</formula>
    </cfRule>
    <cfRule type="containsText" dxfId="3689" priority="5214" operator="containsText" text="04 - Estrutura em madeira">
      <formula>NOT(ISERROR(SEARCH("04 - Estrutura em madeira",I146)))</formula>
    </cfRule>
    <cfRule type="containsText" dxfId="3688" priority="5215" operator="containsText" text="05 - Concreto armado sobre o solo">
      <formula>NOT(ISERROR(SEARCH("05 - Concreto armado sobre o solo",I146)))</formula>
    </cfRule>
    <cfRule type="containsText" dxfId="3687" priority="5216" operator="containsText" text="01 - Placas em concreto">
      <formula>NOT(ISERROR(SEARCH("01 - Placas em concreto",I146)))</formula>
    </cfRule>
    <cfRule type="containsText" dxfId="3686" priority="5217" operator="containsText" text="Intertravado">
      <formula>NOT(ISERROR(SEARCH("Intertravado",I146)))</formula>
    </cfRule>
    <cfRule type="containsText" dxfId="3685" priority="5218" operator="containsText" text="Pintura sobre asfalto">
      <formula>NOT(ISERROR(SEARCH("Pintura sobre asfalto",I146)))</formula>
    </cfRule>
  </conditionalFormatting>
  <conditionalFormatting sqref="G146">
    <cfRule type="beginsWith" dxfId="3684" priority="5210" operator="beginsWith" text="UNIDIRECIONAL">
      <formula>LEFT(G146,LEN("UNIDIRECIONAL"))="UNIDIRECIONAL"</formula>
    </cfRule>
    <cfRule type="containsText" dxfId="3683" priority="5211" operator="containsText" text="BIDIRECIONAL">
      <formula>NOT(ISERROR(SEARCH("BIDIRECIONAL",G146)))</formula>
    </cfRule>
  </conditionalFormatting>
  <conditionalFormatting sqref="I148">
    <cfRule type="containsText" dxfId="3682" priority="5203" operator="containsText" text="03 - Estrututra em placa de concreto elevada">
      <formula>NOT(ISERROR(SEARCH("03 - Estrututra em placa de concreto elevada",I148)))</formula>
    </cfRule>
    <cfRule type="containsText" dxfId="3681" priority="5204" operator="containsText" text="02 - Estrutura em concreto armado elevada">
      <formula>NOT(ISERROR(SEARCH("02 - Estrutura em concreto armado elevada",I148)))</formula>
    </cfRule>
    <cfRule type="containsText" dxfId="3680" priority="5205" operator="containsText" text="04 - Estrutura em madeira">
      <formula>NOT(ISERROR(SEARCH("04 - Estrutura em madeira",I148)))</formula>
    </cfRule>
    <cfRule type="containsText" dxfId="3679" priority="5206" operator="containsText" text="05 - Concreto armado sobre o solo">
      <formula>NOT(ISERROR(SEARCH("05 - Concreto armado sobre o solo",I148)))</formula>
    </cfRule>
    <cfRule type="containsText" dxfId="3678" priority="5207" operator="containsText" text="01 - Placas em concreto">
      <formula>NOT(ISERROR(SEARCH("01 - Placas em concreto",I148)))</formula>
    </cfRule>
    <cfRule type="containsText" dxfId="3677" priority="5208" operator="containsText" text="Intertravado">
      <formula>NOT(ISERROR(SEARCH("Intertravado",I148)))</formula>
    </cfRule>
    <cfRule type="containsText" dxfId="3676" priority="5209" operator="containsText" text="Pintura sobre asfalto">
      <formula>NOT(ISERROR(SEARCH("Pintura sobre asfalto",I148)))</formula>
    </cfRule>
  </conditionalFormatting>
  <conditionalFormatting sqref="G148">
    <cfRule type="beginsWith" dxfId="3675" priority="5201" operator="beginsWith" text="UNIDIRECIONAL">
      <formula>LEFT(G148,LEN("UNIDIRECIONAL"))="UNIDIRECIONAL"</formula>
    </cfRule>
    <cfRule type="containsText" dxfId="3674" priority="5202" operator="containsText" text="BIDIRECIONAL">
      <formula>NOT(ISERROR(SEARCH("BIDIRECIONAL",G148)))</formula>
    </cfRule>
  </conditionalFormatting>
  <conditionalFormatting sqref="I149">
    <cfRule type="containsText" dxfId="3673" priority="5194" operator="containsText" text="03 - Estrututra em placa de concreto elevada">
      <formula>NOT(ISERROR(SEARCH("03 - Estrututra em placa de concreto elevada",I149)))</formula>
    </cfRule>
    <cfRule type="containsText" dxfId="3672" priority="5195" operator="containsText" text="02 - Estrutura em concreto armado elevada">
      <formula>NOT(ISERROR(SEARCH("02 - Estrutura em concreto armado elevada",I149)))</formula>
    </cfRule>
    <cfRule type="containsText" dxfId="3671" priority="5196" operator="containsText" text="04 - Estrutura em madeira">
      <formula>NOT(ISERROR(SEARCH("04 - Estrutura em madeira",I149)))</formula>
    </cfRule>
    <cfRule type="containsText" dxfId="3670" priority="5197" operator="containsText" text="05 - Concreto armado sobre o solo">
      <formula>NOT(ISERROR(SEARCH("05 - Concreto armado sobre o solo",I149)))</formula>
    </cfRule>
    <cfRule type="containsText" dxfId="3669" priority="5198" operator="containsText" text="01 - Placas em concreto">
      <formula>NOT(ISERROR(SEARCH("01 - Placas em concreto",I149)))</formula>
    </cfRule>
    <cfRule type="containsText" dxfId="3668" priority="5199" operator="containsText" text="Intertravado">
      <formula>NOT(ISERROR(SEARCH("Intertravado",I149)))</formula>
    </cfRule>
    <cfRule type="containsText" dxfId="3667" priority="5200" operator="containsText" text="Pintura sobre asfalto">
      <formula>NOT(ISERROR(SEARCH("Pintura sobre asfalto",I149)))</formula>
    </cfRule>
  </conditionalFormatting>
  <conditionalFormatting sqref="G149">
    <cfRule type="beginsWith" dxfId="3666" priority="5192" operator="beginsWith" text="UNIDIRECIONAL">
      <formula>LEFT(G149,LEN("UNIDIRECIONAL"))="UNIDIRECIONAL"</formula>
    </cfRule>
    <cfRule type="containsText" dxfId="3665" priority="5193" operator="containsText" text="BIDIRECIONAL">
      <formula>NOT(ISERROR(SEARCH("BIDIRECIONAL",G149)))</formula>
    </cfRule>
  </conditionalFormatting>
  <conditionalFormatting sqref="I150">
    <cfRule type="containsText" dxfId="3664" priority="5185" operator="containsText" text="03 - Estrututra em placa de concreto elevada">
      <formula>NOT(ISERROR(SEARCH("03 - Estrututra em placa de concreto elevada",I150)))</formula>
    </cfRule>
    <cfRule type="containsText" dxfId="3663" priority="5186" operator="containsText" text="02 - Estrutura em concreto armado elevada">
      <formula>NOT(ISERROR(SEARCH("02 - Estrutura em concreto armado elevada",I150)))</formula>
    </cfRule>
    <cfRule type="containsText" dxfId="3662" priority="5187" operator="containsText" text="04 - Estrutura em madeira">
      <formula>NOT(ISERROR(SEARCH("04 - Estrutura em madeira",I150)))</formula>
    </cfRule>
    <cfRule type="containsText" dxfId="3661" priority="5188" operator="containsText" text="05 - Concreto armado sobre o solo">
      <formula>NOT(ISERROR(SEARCH("05 - Concreto armado sobre o solo",I150)))</formula>
    </cfRule>
    <cfRule type="containsText" dxfId="3660" priority="5189" operator="containsText" text="01 - Placas em concreto">
      <formula>NOT(ISERROR(SEARCH("01 - Placas em concreto",I150)))</formula>
    </cfRule>
    <cfRule type="containsText" dxfId="3659" priority="5190" operator="containsText" text="Intertravado">
      <formula>NOT(ISERROR(SEARCH("Intertravado",I150)))</formula>
    </cfRule>
    <cfRule type="containsText" dxfId="3658" priority="5191" operator="containsText" text="Pintura sobre asfalto">
      <formula>NOT(ISERROR(SEARCH("Pintura sobre asfalto",I150)))</formula>
    </cfRule>
  </conditionalFormatting>
  <conditionalFormatting sqref="G150">
    <cfRule type="beginsWith" dxfId="3657" priority="5183" operator="beginsWith" text="UNIDIRECIONAL">
      <formula>LEFT(G150,LEN("UNIDIRECIONAL"))="UNIDIRECIONAL"</formula>
    </cfRule>
    <cfRule type="containsText" dxfId="3656" priority="5184" operator="containsText" text="BIDIRECIONAL">
      <formula>NOT(ISERROR(SEARCH("BIDIRECIONAL",G150)))</formula>
    </cfRule>
  </conditionalFormatting>
  <conditionalFormatting sqref="I151">
    <cfRule type="containsText" dxfId="3655" priority="5176" operator="containsText" text="03 - Estrututra em placa de concreto elevada">
      <formula>NOT(ISERROR(SEARCH("03 - Estrututra em placa de concreto elevada",I151)))</formula>
    </cfRule>
    <cfRule type="containsText" dxfId="3654" priority="5177" operator="containsText" text="02 - Estrutura em concreto armado elevada">
      <formula>NOT(ISERROR(SEARCH("02 - Estrutura em concreto armado elevada",I151)))</formula>
    </cfRule>
    <cfRule type="containsText" dxfId="3653" priority="5178" operator="containsText" text="04 - Estrutura em madeira">
      <formula>NOT(ISERROR(SEARCH("04 - Estrutura em madeira",I151)))</formula>
    </cfRule>
    <cfRule type="containsText" dxfId="3652" priority="5179" operator="containsText" text="05 - Concreto armado sobre o solo">
      <formula>NOT(ISERROR(SEARCH("05 - Concreto armado sobre o solo",I151)))</formula>
    </cfRule>
    <cfRule type="containsText" dxfId="3651" priority="5180" operator="containsText" text="01 - Placas em concreto">
      <formula>NOT(ISERROR(SEARCH("01 - Placas em concreto",I151)))</formula>
    </cfRule>
    <cfRule type="containsText" dxfId="3650" priority="5181" operator="containsText" text="Intertravado">
      <formula>NOT(ISERROR(SEARCH("Intertravado",I151)))</formula>
    </cfRule>
    <cfRule type="containsText" dxfId="3649" priority="5182" operator="containsText" text="Pintura sobre asfalto">
      <formula>NOT(ISERROR(SEARCH("Pintura sobre asfalto",I151)))</formula>
    </cfRule>
  </conditionalFormatting>
  <conditionalFormatting sqref="G151">
    <cfRule type="beginsWith" dxfId="3648" priority="5174" operator="beginsWith" text="UNIDIRECIONAL">
      <formula>LEFT(G151,LEN("UNIDIRECIONAL"))="UNIDIRECIONAL"</formula>
    </cfRule>
    <cfRule type="containsText" dxfId="3647" priority="5175" operator="containsText" text="BIDIRECIONAL">
      <formula>NOT(ISERROR(SEARCH("BIDIRECIONAL",G151)))</formula>
    </cfRule>
  </conditionalFormatting>
  <conditionalFormatting sqref="I152">
    <cfRule type="containsText" dxfId="3646" priority="5167" operator="containsText" text="03 - Estrututra em placa de concreto elevada">
      <formula>NOT(ISERROR(SEARCH("03 - Estrututra em placa de concreto elevada",I152)))</formula>
    </cfRule>
    <cfRule type="containsText" dxfId="3645" priority="5168" operator="containsText" text="02 - Estrutura em concreto armado elevada">
      <formula>NOT(ISERROR(SEARCH("02 - Estrutura em concreto armado elevada",I152)))</formula>
    </cfRule>
    <cfRule type="containsText" dxfId="3644" priority="5169" operator="containsText" text="04 - Estrutura em madeira">
      <formula>NOT(ISERROR(SEARCH("04 - Estrutura em madeira",I152)))</formula>
    </cfRule>
    <cfRule type="containsText" dxfId="3643" priority="5170" operator="containsText" text="05 - Concreto armado sobre o solo">
      <formula>NOT(ISERROR(SEARCH("05 - Concreto armado sobre o solo",I152)))</formula>
    </cfRule>
    <cfRule type="containsText" dxfId="3642" priority="5171" operator="containsText" text="01 - Placas em concreto">
      <formula>NOT(ISERROR(SEARCH("01 - Placas em concreto",I152)))</formula>
    </cfRule>
    <cfRule type="containsText" dxfId="3641" priority="5172" operator="containsText" text="Intertravado">
      <formula>NOT(ISERROR(SEARCH("Intertravado",I152)))</formula>
    </cfRule>
    <cfRule type="containsText" dxfId="3640" priority="5173" operator="containsText" text="Pintura sobre asfalto">
      <formula>NOT(ISERROR(SEARCH("Pintura sobre asfalto",I152)))</formula>
    </cfRule>
  </conditionalFormatting>
  <conditionalFormatting sqref="G152">
    <cfRule type="beginsWith" dxfId="3639" priority="5165" operator="beginsWith" text="UNIDIRECIONAL">
      <formula>LEFT(G152,LEN("UNIDIRECIONAL"))="UNIDIRECIONAL"</formula>
    </cfRule>
    <cfRule type="containsText" dxfId="3638" priority="5166" operator="containsText" text="BIDIRECIONAL">
      <formula>NOT(ISERROR(SEARCH("BIDIRECIONAL",G152)))</formula>
    </cfRule>
  </conditionalFormatting>
  <conditionalFormatting sqref="I153">
    <cfRule type="containsText" dxfId="3637" priority="5158" operator="containsText" text="03 - Estrututra em placa de concreto elevada">
      <formula>NOT(ISERROR(SEARCH("03 - Estrututra em placa de concreto elevada",I153)))</formula>
    </cfRule>
    <cfRule type="containsText" dxfId="3636" priority="5159" operator="containsText" text="02 - Estrutura em concreto armado elevada">
      <formula>NOT(ISERROR(SEARCH("02 - Estrutura em concreto armado elevada",I153)))</formula>
    </cfRule>
    <cfRule type="containsText" dxfId="3635" priority="5160" operator="containsText" text="04 - Estrutura em madeira">
      <formula>NOT(ISERROR(SEARCH("04 - Estrutura em madeira",I153)))</formula>
    </cfRule>
    <cfRule type="containsText" dxfId="3634" priority="5161" operator="containsText" text="05 - Concreto armado sobre o solo">
      <formula>NOT(ISERROR(SEARCH("05 - Concreto armado sobre o solo",I153)))</formula>
    </cfRule>
    <cfRule type="containsText" dxfId="3633" priority="5162" operator="containsText" text="01 - Placas em concreto">
      <formula>NOT(ISERROR(SEARCH("01 - Placas em concreto",I153)))</formula>
    </cfRule>
    <cfRule type="containsText" dxfId="3632" priority="5163" operator="containsText" text="Intertravado">
      <formula>NOT(ISERROR(SEARCH("Intertravado",I153)))</formula>
    </cfRule>
    <cfRule type="containsText" dxfId="3631" priority="5164" operator="containsText" text="Pintura sobre asfalto">
      <formula>NOT(ISERROR(SEARCH("Pintura sobre asfalto",I153)))</formula>
    </cfRule>
  </conditionalFormatting>
  <conditionalFormatting sqref="G153">
    <cfRule type="beginsWith" dxfId="3630" priority="5156" operator="beginsWith" text="UNIDIRECIONAL">
      <formula>LEFT(G153,LEN("UNIDIRECIONAL"))="UNIDIRECIONAL"</formula>
    </cfRule>
    <cfRule type="containsText" dxfId="3629" priority="5157" operator="containsText" text="BIDIRECIONAL">
      <formula>NOT(ISERROR(SEARCH("BIDIRECIONAL",G153)))</formula>
    </cfRule>
  </conditionalFormatting>
  <conditionalFormatting sqref="G155">
    <cfRule type="beginsWith" dxfId="3628" priority="5147" operator="beginsWith" text="UNIDIRECIONAL">
      <formula>LEFT(G155,LEN("UNIDIRECIONAL"))="UNIDIRECIONAL"</formula>
    </cfRule>
    <cfRule type="containsText" dxfId="3627" priority="5148" operator="containsText" text="BIDIRECIONAL">
      <formula>NOT(ISERROR(SEARCH("BIDIRECIONAL",G155)))</formula>
    </cfRule>
  </conditionalFormatting>
  <conditionalFormatting sqref="I156">
    <cfRule type="containsText" dxfId="3626" priority="5140" operator="containsText" text="03 - Estrututra em placa de concreto elevada">
      <formula>NOT(ISERROR(SEARCH("03 - Estrututra em placa de concreto elevada",I156)))</formula>
    </cfRule>
    <cfRule type="containsText" dxfId="3625" priority="5141" operator="containsText" text="02 - Estrutura em concreto armado elevada">
      <formula>NOT(ISERROR(SEARCH("02 - Estrutura em concreto armado elevada",I156)))</formula>
    </cfRule>
    <cfRule type="containsText" dxfId="3624" priority="5142" operator="containsText" text="04 - Estrutura em madeira">
      <formula>NOT(ISERROR(SEARCH("04 - Estrutura em madeira",I156)))</formula>
    </cfRule>
    <cfRule type="containsText" dxfId="3623" priority="5143" operator="containsText" text="05 - Concreto armado sobre o solo">
      <formula>NOT(ISERROR(SEARCH("05 - Concreto armado sobre o solo",I156)))</formula>
    </cfRule>
    <cfRule type="containsText" dxfId="3622" priority="5144" operator="containsText" text="01 - Placas em concreto">
      <formula>NOT(ISERROR(SEARCH("01 - Placas em concreto",I156)))</formula>
    </cfRule>
    <cfRule type="containsText" dxfId="3621" priority="5145" operator="containsText" text="Intertravado">
      <formula>NOT(ISERROR(SEARCH("Intertravado",I156)))</formula>
    </cfRule>
    <cfRule type="containsText" dxfId="3620" priority="5146" operator="containsText" text="Pintura sobre asfalto">
      <formula>NOT(ISERROR(SEARCH("Pintura sobre asfalto",I156)))</formula>
    </cfRule>
  </conditionalFormatting>
  <conditionalFormatting sqref="G156">
    <cfRule type="beginsWith" dxfId="3619" priority="5138" operator="beginsWith" text="UNIDIRECIONAL">
      <formula>LEFT(G156,LEN("UNIDIRECIONAL"))="UNIDIRECIONAL"</formula>
    </cfRule>
    <cfRule type="containsText" dxfId="3618" priority="5139" operator="containsText" text="BIDIRECIONAL">
      <formula>NOT(ISERROR(SEARCH("BIDIRECIONAL",G156)))</formula>
    </cfRule>
  </conditionalFormatting>
  <conditionalFormatting sqref="G158">
    <cfRule type="beginsWith" dxfId="3617" priority="5129" operator="beginsWith" text="UNIDIRECIONAL">
      <formula>LEFT(G158,LEN("UNIDIRECIONAL"))="UNIDIRECIONAL"</formula>
    </cfRule>
    <cfRule type="containsText" dxfId="3616" priority="5130" operator="containsText" text="BIDIRECIONAL">
      <formula>NOT(ISERROR(SEARCH("BIDIRECIONAL",G158)))</formula>
    </cfRule>
  </conditionalFormatting>
  <conditionalFormatting sqref="I159">
    <cfRule type="containsText" dxfId="3615" priority="5122" operator="containsText" text="03 - Estrututra em placa de concreto elevada">
      <formula>NOT(ISERROR(SEARCH("03 - Estrututra em placa de concreto elevada",I159)))</formula>
    </cfRule>
    <cfRule type="containsText" dxfId="3614" priority="5123" operator="containsText" text="02 - Estrutura em concreto armado elevada">
      <formula>NOT(ISERROR(SEARCH("02 - Estrutura em concreto armado elevada",I159)))</formula>
    </cfRule>
    <cfRule type="containsText" dxfId="3613" priority="5124" operator="containsText" text="04 - Estrutura em madeira">
      <formula>NOT(ISERROR(SEARCH("04 - Estrutura em madeira",I159)))</formula>
    </cfRule>
    <cfRule type="containsText" dxfId="3612" priority="5125" operator="containsText" text="05 - Concreto armado sobre o solo">
      <formula>NOT(ISERROR(SEARCH("05 - Concreto armado sobre o solo",I159)))</formula>
    </cfRule>
    <cfRule type="containsText" dxfId="3611" priority="5126" operator="containsText" text="01 - Placas em concreto">
      <formula>NOT(ISERROR(SEARCH("01 - Placas em concreto",I159)))</formula>
    </cfRule>
    <cfRule type="containsText" dxfId="3610" priority="5127" operator="containsText" text="Intertravado">
      <formula>NOT(ISERROR(SEARCH("Intertravado",I159)))</formula>
    </cfRule>
    <cfRule type="containsText" dxfId="3609" priority="5128" operator="containsText" text="Pintura sobre asfalto">
      <formula>NOT(ISERROR(SEARCH("Pintura sobre asfalto",I159)))</formula>
    </cfRule>
  </conditionalFormatting>
  <conditionalFormatting sqref="G159">
    <cfRule type="beginsWith" dxfId="3608" priority="5120" operator="beginsWith" text="UNIDIRECIONAL">
      <formula>LEFT(G159,LEN("UNIDIRECIONAL"))="UNIDIRECIONAL"</formula>
    </cfRule>
    <cfRule type="containsText" dxfId="3607" priority="5121" operator="containsText" text="BIDIRECIONAL">
      <formula>NOT(ISERROR(SEARCH("BIDIRECIONAL",G159)))</formula>
    </cfRule>
  </conditionalFormatting>
  <conditionalFormatting sqref="I160">
    <cfRule type="containsText" dxfId="3606" priority="5113" operator="containsText" text="03 - Estrututra em placa de concreto elevada">
      <formula>NOT(ISERROR(SEARCH("03 - Estrututra em placa de concreto elevada",I160)))</formula>
    </cfRule>
    <cfRule type="containsText" dxfId="3605" priority="5114" operator="containsText" text="02 - Estrutura em concreto armado elevada">
      <formula>NOT(ISERROR(SEARCH("02 - Estrutura em concreto armado elevada",I160)))</formula>
    </cfRule>
    <cfRule type="containsText" dxfId="3604" priority="5115" operator="containsText" text="04 - Estrutura em madeira">
      <formula>NOT(ISERROR(SEARCH("04 - Estrutura em madeira",I160)))</formula>
    </cfRule>
    <cfRule type="containsText" dxfId="3603" priority="5116" operator="containsText" text="05 - Concreto armado sobre o solo">
      <formula>NOT(ISERROR(SEARCH("05 - Concreto armado sobre o solo",I160)))</formula>
    </cfRule>
    <cfRule type="containsText" dxfId="3602" priority="5117" operator="containsText" text="01 - Placas em concreto">
      <formula>NOT(ISERROR(SEARCH("01 - Placas em concreto",I160)))</formula>
    </cfRule>
    <cfRule type="containsText" dxfId="3601" priority="5118" operator="containsText" text="Intertravado">
      <formula>NOT(ISERROR(SEARCH("Intertravado",I160)))</formula>
    </cfRule>
    <cfRule type="containsText" dxfId="3600" priority="5119" operator="containsText" text="Pintura sobre asfalto">
      <formula>NOT(ISERROR(SEARCH("Pintura sobre asfalto",I160)))</formula>
    </cfRule>
  </conditionalFormatting>
  <conditionalFormatting sqref="G160">
    <cfRule type="beginsWith" dxfId="3599" priority="5111" operator="beginsWith" text="UNIDIRECIONAL">
      <formula>LEFT(G160,LEN("UNIDIRECIONAL"))="UNIDIRECIONAL"</formula>
    </cfRule>
    <cfRule type="containsText" dxfId="3598" priority="5112" operator="containsText" text="BIDIRECIONAL">
      <formula>NOT(ISERROR(SEARCH("BIDIRECIONAL",G160)))</formula>
    </cfRule>
  </conditionalFormatting>
  <conditionalFormatting sqref="I161">
    <cfRule type="containsText" dxfId="3597" priority="5104" operator="containsText" text="03 - Estrututra em placa de concreto elevada">
      <formula>NOT(ISERROR(SEARCH("03 - Estrututra em placa de concreto elevada",I161)))</formula>
    </cfRule>
    <cfRule type="containsText" dxfId="3596" priority="5105" operator="containsText" text="02 - Estrutura em concreto armado elevada">
      <formula>NOT(ISERROR(SEARCH("02 - Estrutura em concreto armado elevada",I161)))</formula>
    </cfRule>
    <cfRule type="containsText" dxfId="3595" priority="5106" operator="containsText" text="04 - Estrutura em madeira">
      <formula>NOT(ISERROR(SEARCH("04 - Estrutura em madeira",I161)))</formula>
    </cfRule>
    <cfRule type="containsText" dxfId="3594" priority="5107" operator="containsText" text="05 - Concreto armado sobre o solo">
      <formula>NOT(ISERROR(SEARCH("05 - Concreto armado sobre o solo",I161)))</formula>
    </cfRule>
    <cfRule type="containsText" dxfId="3593" priority="5108" operator="containsText" text="01 - Placas em concreto">
      <formula>NOT(ISERROR(SEARCH("01 - Placas em concreto",I161)))</formula>
    </cfRule>
    <cfRule type="containsText" dxfId="3592" priority="5109" operator="containsText" text="Intertravado">
      <formula>NOT(ISERROR(SEARCH("Intertravado",I161)))</formula>
    </cfRule>
    <cfRule type="containsText" dxfId="3591" priority="5110" operator="containsText" text="Pintura sobre asfalto">
      <formula>NOT(ISERROR(SEARCH("Pintura sobre asfalto",I161)))</formula>
    </cfRule>
  </conditionalFormatting>
  <conditionalFormatting sqref="G161">
    <cfRule type="beginsWith" dxfId="3590" priority="5102" operator="beginsWith" text="UNIDIRECIONAL">
      <formula>LEFT(G161,LEN("UNIDIRECIONAL"))="UNIDIRECIONAL"</formula>
    </cfRule>
    <cfRule type="containsText" dxfId="3589" priority="5103" operator="containsText" text="BIDIRECIONAL">
      <formula>NOT(ISERROR(SEARCH("BIDIRECIONAL",G161)))</formula>
    </cfRule>
  </conditionalFormatting>
  <conditionalFormatting sqref="I162">
    <cfRule type="containsText" dxfId="3588" priority="5095" operator="containsText" text="03 - Estrututra em placa de concreto elevada">
      <formula>NOT(ISERROR(SEARCH("03 - Estrututra em placa de concreto elevada",I162)))</formula>
    </cfRule>
    <cfRule type="containsText" dxfId="3587" priority="5096" operator="containsText" text="02 - Estrutura em concreto armado elevada">
      <formula>NOT(ISERROR(SEARCH("02 - Estrutura em concreto armado elevada",I162)))</formula>
    </cfRule>
    <cfRule type="containsText" dxfId="3586" priority="5097" operator="containsText" text="04 - Estrutura em madeira">
      <formula>NOT(ISERROR(SEARCH("04 - Estrutura em madeira",I162)))</formula>
    </cfRule>
    <cfRule type="containsText" dxfId="3585" priority="5098" operator="containsText" text="05 - Concreto armado sobre o solo">
      <formula>NOT(ISERROR(SEARCH("05 - Concreto armado sobre o solo",I162)))</formula>
    </cfRule>
    <cfRule type="containsText" dxfId="3584" priority="5099" operator="containsText" text="01 - Placas em concreto">
      <formula>NOT(ISERROR(SEARCH("01 - Placas em concreto",I162)))</formula>
    </cfRule>
    <cfRule type="containsText" dxfId="3583" priority="5100" operator="containsText" text="Intertravado">
      <formula>NOT(ISERROR(SEARCH("Intertravado",I162)))</formula>
    </cfRule>
    <cfRule type="containsText" dxfId="3582" priority="5101" operator="containsText" text="Pintura sobre asfalto">
      <formula>NOT(ISERROR(SEARCH("Pintura sobre asfalto",I162)))</formula>
    </cfRule>
  </conditionalFormatting>
  <conditionalFormatting sqref="G162">
    <cfRule type="beginsWith" dxfId="3581" priority="5093" operator="beginsWith" text="UNIDIRECIONAL">
      <formula>LEFT(G162,LEN("UNIDIRECIONAL"))="UNIDIRECIONAL"</formula>
    </cfRule>
    <cfRule type="containsText" dxfId="3580" priority="5094" operator="containsText" text="BIDIRECIONAL">
      <formula>NOT(ISERROR(SEARCH("BIDIRECIONAL",G162)))</formula>
    </cfRule>
  </conditionalFormatting>
  <conditionalFormatting sqref="I163">
    <cfRule type="containsText" dxfId="3579" priority="5086" operator="containsText" text="03 - Estrututra em placa de concreto elevada">
      <formula>NOT(ISERROR(SEARCH("03 - Estrututra em placa de concreto elevada",I163)))</formula>
    </cfRule>
    <cfRule type="containsText" dxfId="3578" priority="5087" operator="containsText" text="02 - Estrutura em concreto armado elevada">
      <formula>NOT(ISERROR(SEARCH("02 - Estrutura em concreto armado elevada",I163)))</formula>
    </cfRule>
    <cfRule type="containsText" dxfId="3577" priority="5088" operator="containsText" text="04 - Estrutura em madeira">
      <formula>NOT(ISERROR(SEARCH("04 - Estrutura em madeira",I163)))</formula>
    </cfRule>
    <cfRule type="containsText" dxfId="3576" priority="5089" operator="containsText" text="05 - Concreto armado sobre o solo">
      <formula>NOT(ISERROR(SEARCH("05 - Concreto armado sobre o solo",I163)))</formula>
    </cfRule>
    <cfRule type="containsText" dxfId="3575" priority="5090" operator="containsText" text="01 - Placas em concreto">
      <formula>NOT(ISERROR(SEARCH("01 - Placas em concreto",I163)))</formula>
    </cfRule>
    <cfRule type="containsText" dxfId="3574" priority="5091" operator="containsText" text="Intertravado">
      <formula>NOT(ISERROR(SEARCH("Intertravado",I163)))</formula>
    </cfRule>
    <cfRule type="containsText" dxfId="3573" priority="5092" operator="containsText" text="Pintura sobre asfalto">
      <formula>NOT(ISERROR(SEARCH("Pintura sobre asfalto",I163)))</formula>
    </cfRule>
  </conditionalFormatting>
  <conditionalFormatting sqref="G163">
    <cfRule type="beginsWith" dxfId="3572" priority="5084" operator="beginsWith" text="UNIDIRECIONAL">
      <formula>LEFT(G163,LEN("UNIDIRECIONAL"))="UNIDIRECIONAL"</formula>
    </cfRule>
    <cfRule type="containsText" dxfId="3571" priority="5085" operator="containsText" text="BIDIRECIONAL">
      <formula>NOT(ISERROR(SEARCH("BIDIRECIONAL",G163)))</formula>
    </cfRule>
  </conditionalFormatting>
  <conditionalFormatting sqref="I164">
    <cfRule type="containsText" dxfId="3570" priority="5077" operator="containsText" text="03 - Estrututra em placa de concreto elevada">
      <formula>NOT(ISERROR(SEARCH("03 - Estrututra em placa de concreto elevada",I164)))</formula>
    </cfRule>
    <cfRule type="containsText" dxfId="3569" priority="5078" operator="containsText" text="02 - Estrutura em concreto armado elevada">
      <formula>NOT(ISERROR(SEARCH("02 - Estrutura em concreto armado elevada",I164)))</formula>
    </cfRule>
    <cfRule type="containsText" dxfId="3568" priority="5079" operator="containsText" text="04 - Estrutura em madeira">
      <formula>NOT(ISERROR(SEARCH("04 - Estrutura em madeira",I164)))</formula>
    </cfRule>
    <cfRule type="containsText" dxfId="3567" priority="5080" operator="containsText" text="05 - Concreto armado sobre o solo">
      <formula>NOT(ISERROR(SEARCH("05 - Concreto armado sobre o solo",I164)))</formula>
    </cfRule>
    <cfRule type="containsText" dxfId="3566" priority="5081" operator="containsText" text="01 - Placas em concreto">
      <formula>NOT(ISERROR(SEARCH("01 - Placas em concreto",I164)))</formula>
    </cfRule>
    <cfRule type="containsText" dxfId="3565" priority="5082" operator="containsText" text="Intertravado">
      <formula>NOT(ISERROR(SEARCH("Intertravado",I164)))</formula>
    </cfRule>
    <cfRule type="containsText" dxfId="3564" priority="5083" operator="containsText" text="Pintura sobre asfalto">
      <formula>NOT(ISERROR(SEARCH("Pintura sobre asfalto",I164)))</formula>
    </cfRule>
  </conditionalFormatting>
  <conditionalFormatting sqref="G164">
    <cfRule type="beginsWith" dxfId="3563" priority="5075" operator="beginsWith" text="UNIDIRECIONAL">
      <formula>LEFT(G164,LEN("UNIDIRECIONAL"))="UNIDIRECIONAL"</formula>
    </cfRule>
    <cfRule type="containsText" dxfId="3562" priority="5076" operator="containsText" text="BIDIRECIONAL">
      <formula>NOT(ISERROR(SEARCH("BIDIRECIONAL",G164)))</formula>
    </cfRule>
  </conditionalFormatting>
  <conditionalFormatting sqref="I165">
    <cfRule type="containsText" dxfId="3561" priority="5068" operator="containsText" text="03 - Estrututra em placa de concreto elevada">
      <formula>NOT(ISERROR(SEARCH("03 - Estrututra em placa de concreto elevada",I165)))</formula>
    </cfRule>
    <cfRule type="containsText" dxfId="3560" priority="5069" operator="containsText" text="02 - Estrutura em concreto armado elevada">
      <formula>NOT(ISERROR(SEARCH("02 - Estrutura em concreto armado elevada",I165)))</formula>
    </cfRule>
    <cfRule type="containsText" dxfId="3559" priority="5070" operator="containsText" text="04 - Estrutura em madeira">
      <formula>NOT(ISERROR(SEARCH("04 - Estrutura em madeira",I165)))</formula>
    </cfRule>
    <cfRule type="containsText" dxfId="3558" priority="5071" operator="containsText" text="05 - Concreto armado sobre o solo">
      <formula>NOT(ISERROR(SEARCH("05 - Concreto armado sobre o solo",I165)))</formula>
    </cfRule>
    <cfRule type="containsText" dxfId="3557" priority="5072" operator="containsText" text="01 - Placas em concreto">
      <formula>NOT(ISERROR(SEARCH("01 - Placas em concreto",I165)))</formula>
    </cfRule>
    <cfRule type="containsText" dxfId="3556" priority="5073" operator="containsText" text="Intertravado">
      <formula>NOT(ISERROR(SEARCH("Intertravado",I165)))</formula>
    </cfRule>
    <cfRule type="containsText" dxfId="3555" priority="5074" operator="containsText" text="Pintura sobre asfalto">
      <formula>NOT(ISERROR(SEARCH("Pintura sobre asfalto",I165)))</formula>
    </cfRule>
  </conditionalFormatting>
  <conditionalFormatting sqref="G165">
    <cfRule type="beginsWith" dxfId="3554" priority="5066" operator="beginsWith" text="UNIDIRECIONAL">
      <formula>LEFT(G165,LEN("UNIDIRECIONAL"))="UNIDIRECIONAL"</formula>
    </cfRule>
    <cfRule type="containsText" dxfId="3553" priority="5067" operator="containsText" text="BIDIRECIONAL">
      <formula>NOT(ISERROR(SEARCH("BIDIRECIONAL",G165)))</formula>
    </cfRule>
  </conditionalFormatting>
  <conditionalFormatting sqref="I166">
    <cfRule type="containsText" dxfId="3552" priority="5059" operator="containsText" text="03 - Estrututra em placa de concreto elevada">
      <formula>NOT(ISERROR(SEARCH("03 - Estrututra em placa de concreto elevada",I166)))</formula>
    </cfRule>
    <cfRule type="containsText" dxfId="3551" priority="5060" operator="containsText" text="02 - Estrutura em concreto armado elevada">
      <formula>NOT(ISERROR(SEARCH("02 - Estrutura em concreto armado elevada",I166)))</formula>
    </cfRule>
    <cfRule type="containsText" dxfId="3550" priority="5061" operator="containsText" text="04 - Estrutura em madeira">
      <formula>NOT(ISERROR(SEARCH("04 - Estrutura em madeira",I166)))</formula>
    </cfRule>
    <cfRule type="containsText" dxfId="3549" priority="5062" operator="containsText" text="05 - Concreto armado sobre o solo">
      <formula>NOT(ISERROR(SEARCH("05 - Concreto armado sobre o solo",I166)))</formula>
    </cfRule>
    <cfRule type="containsText" dxfId="3548" priority="5063" operator="containsText" text="01 - Placas em concreto">
      <formula>NOT(ISERROR(SEARCH("01 - Placas em concreto",I166)))</formula>
    </cfRule>
    <cfRule type="containsText" dxfId="3547" priority="5064" operator="containsText" text="Intertravado">
      <formula>NOT(ISERROR(SEARCH("Intertravado",I166)))</formula>
    </cfRule>
    <cfRule type="containsText" dxfId="3546" priority="5065" operator="containsText" text="Pintura sobre asfalto">
      <formula>NOT(ISERROR(SEARCH("Pintura sobre asfalto",I166)))</formula>
    </cfRule>
  </conditionalFormatting>
  <conditionalFormatting sqref="G166">
    <cfRule type="beginsWith" dxfId="3545" priority="5057" operator="beginsWith" text="UNIDIRECIONAL">
      <formula>LEFT(G166,LEN("UNIDIRECIONAL"))="UNIDIRECIONAL"</formula>
    </cfRule>
    <cfRule type="containsText" dxfId="3544" priority="5058" operator="containsText" text="BIDIRECIONAL">
      <formula>NOT(ISERROR(SEARCH("BIDIRECIONAL",G166)))</formula>
    </cfRule>
  </conditionalFormatting>
  <conditionalFormatting sqref="I167">
    <cfRule type="containsText" dxfId="3543" priority="5050" operator="containsText" text="03 - Estrututra em placa de concreto elevada">
      <formula>NOT(ISERROR(SEARCH("03 - Estrututra em placa de concreto elevada",I167)))</formula>
    </cfRule>
    <cfRule type="containsText" dxfId="3542" priority="5051" operator="containsText" text="02 - Estrutura em concreto armado elevada">
      <formula>NOT(ISERROR(SEARCH("02 - Estrutura em concreto armado elevada",I167)))</formula>
    </cfRule>
    <cfRule type="containsText" dxfId="3541" priority="5052" operator="containsText" text="04 - Estrutura em madeira">
      <formula>NOT(ISERROR(SEARCH("04 - Estrutura em madeira",I167)))</formula>
    </cfRule>
    <cfRule type="containsText" dxfId="3540" priority="5053" operator="containsText" text="05 - Concreto armado sobre o solo">
      <formula>NOT(ISERROR(SEARCH("05 - Concreto armado sobre o solo",I167)))</formula>
    </cfRule>
    <cfRule type="containsText" dxfId="3539" priority="5054" operator="containsText" text="01 - Placas em concreto">
      <formula>NOT(ISERROR(SEARCH("01 - Placas em concreto",I167)))</formula>
    </cfRule>
    <cfRule type="containsText" dxfId="3538" priority="5055" operator="containsText" text="Intertravado">
      <formula>NOT(ISERROR(SEARCH("Intertravado",I167)))</formula>
    </cfRule>
    <cfRule type="containsText" dxfId="3537" priority="5056" operator="containsText" text="Pintura sobre asfalto">
      <formula>NOT(ISERROR(SEARCH("Pintura sobre asfalto",I167)))</formula>
    </cfRule>
  </conditionalFormatting>
  <conditionalFormatting sqref="G167">
    <cfRule type="beginsWith" dxfId="3536" priority="5048" operator="beginsWith" text="UNIDIRECIONAL">
      <formula>LEFT(G167,LEN("UNIDIRECIONAL"))="UNIDIRECIONAL"</formula>
    </cfRule>
    <cfRule type="containsText" dxfId="3535" priority="5049" operator="containsText" text="BIDIRECIONAL">
      <formula>NOT(ISERROR(SEARCH("BIDIRECIONAL",G167)))</formula>
    </cfRule>
  </conditionalFormatting>
  <conditionalFormatting sqref="I168">
    <cfRule type="containsText" dxfId="3534" priority="5041" operator="containsText" text="03 - Estrututra em placa de concreto elevada">
      <formula>NOT(ISERROR(SEARCH("03 - Estrututra em placa de concreto elevada",I168)))</formula>
    </cfRule>
    <cfRule type="containsText" dxfId="3533" priority="5042" operator="containsText" text="02 - Estrutura em concreto armado elevada">
      <formula>NOT(ISERROR(SEARCH("02 - Estrutura em concreto armado elevada",I168)))</formula>
    </cfRule>
    <cfRule type="containsText" dxfId="3532" priority="5043" operator="containsText" text="04 - Estrutura em madeira">
      <formula>NOT(ISERROR(SEARCH("04 - Estrutura em madeira",I168)))</formula>
    </cfRule>
    <cfRule type="containsText" dxfId="3531" priority="5044" operator="containsText" text="05 - Concreto armado sobre o solo">
      <formula>NOT(ISERROR(SEARCH("05 - Concreto armado sobre o solo",I168)))</formula>
    </cfRule>
    <cfRule type="containsText" dxfId="3530" priority="5045" operator="containsText" text="01 - Placas em concreto">
      <formula>NOT(ISERROR(SEARCH("01 - Placas em concreto",I168)))</formula>
    </cfRule>
    <cfRule type="containsText" dxfId="3529" priority="5046" operator="containsText" text="Intertravado">
      <formula>NOT(ISERROR(SEARCH("Intertravado",I168)))</formula>
    </cfRule>
    <cfRule type="containsText" dxfId="3528" priority="5047" operator="containsText" text="Pintura sobre asfalto">
      <formula>NOT(ISERROR(SEARCH("Pintura sobre asfalto",I168)))</formula>
    </cfRule>
  </conditionalFormatting>
  <conditionalFormatting sqref="G168">
    <cfRule type="beginsWith" dxfId="3527" priority="5039" operator="beginsWith" text="UNIDIRECIONAL">
      <formula>LEFT(G168,LEN("UNIDIRECIONAL"))="UNIDIRECIONAL"</formula>
    </cfRule>
    <cfRule type="containsText" dxfId="3526" priority="5040" operator="containsText" text="BIDIRECIONAL">
      <formula>NOT(ISERROR(SEARCH("BIDIRECIONAL",G168)))</formula>
    </cfRule>
  </conditionalFormatting>
  <conditionalFormatting sqref="I169">
    <cfRule type="containsText" dxfId="3525" priority="5032" operator="containsText" text="03 - Estrututra em placa de concreto elevada">
      <formula>NOT(ISERROR(SEARCH("03 - Estrututra em placa de concreto elevada",I169)))</formula>
    </cfRule>
    <cfRule type="containsText" dxfId="3524" priority="5033" operator="containsText" text="02 - Estrutura em concreto armado elevada">
      <formula>NOT(ISERROR(SEARCH("02 - Estrutura em concreto armado elevada",I169)))</formula>
    </cfRule>
    <cfRule type="containsText" dxfId="3523" priority="5034" operator="containsText" text="04 - Estrutura em madeira">
      <formula>NOT(ISERROR(SEARCH("04 - Estrutura em madeira",I169)))</formula>
    </cfRule>
    <cfRule type="containsText" dxfId="3522" priority="5035" operator="containsText" text="05 - Concreto armado sobre o solo">
      <formula>NOT(ISERROR(SEARCH("05 - Concreto armado sobre o solo",I169)))</formula>
    </cfRule>
    <cfRule type="containsText" dxfId="3521" priority="5036" operator="containsText" text="01 - Placas em concreto">
      <formula>NOT(ISERROR(SEARCH("01 - Placas em concreto",I169)))</formula>
    </cfRule>
    <cfRule type="containsText" dxfId="3520" priority="5037" operator="containsText" text="Intertravado">
      <formula>NOT(ISERROR(SEARCH("Intertravado",I169)))</formula>
    </cfRule>
    <cfRule type="containsText" dxfId="3519" priority="5038" operator="containsText" text="Pintura sobre asfalto">
      <formula>NOT(ISERROR(SEARCH("Pintura sobre asfalto",I169)))</formula>
    </cfRule>
  </conditionalFormatting>
  <conditionalFormatting sqref="G169">
    <cfRule type="beginsWith" dxfId="3518" priority="5030" operator="beginsWith" text="UNIDIRECIONAL">
      <formula>LEFT(G169,LEN("UNIDIRECIONAL"))="UNIDIRECIONAL"</formula>
    </cfRule>
    <cfRule type="containsText" dxfId="3517" priority="5031" operator="containsText" text="BIDIRECIONAL">
      <formula>NOT(ISERROR(SEARCH("BIDIRECIONAL",G169)))</formula>
    </cfRule>
  </conditionalFormatting>
  <conditionalFormatting sqref="I170">
    <cfRule type="containsText" dxfId="3516" priority="5023" operator="containsText" text="03 - Estrututra em placa de concreto elevada">
      <formula>NOT(ISERROR(SEARCH("03 - Estrututra em placa de concreto elevada",I170)))</formula>
    </cfRule>
    <cfRule type="containsText" dxfId="3515" priority="5024" operator="containsText" text="02 - Estrutura em concreto armado elevada">
      <formula>NOT(ISERROR(SEARCH("02 - Estrutura em concreto armado elevada",I170)))</formula>
    </cfRule>
    <cfRule type="containsText" dxfId="3514" priority="5025" operator="containsText" text="04 - Estrutura em madeira">
      <formula>NOT(ISERROR(SEARCH("04 - Estrutura em madeira",I170)))</formula>
    </cfRule>
    <cfRule type="containsText" dxfId="3513" priority="5026" operator="containsText" text="05 - Concreto armado sobre o solo">
      <formula>NOT(ISERROR(SEARCH("05 - Concreto armado sobre o solo",I170)))</formula>
    </cfRule>
    <cfRule type="containsText" dxfId="3512" priority="5027" operator="containsText" text="01 - Placas em concreto">
      <formula>NOT(ISERROR(SEARCH("01 - Placas em concreto",I170)))</formula>
    </cfRule>
    <cfRule type="containsText" dxfId="3511" priority="5028" operator="containsText" text="Intertravado">
      <formula>NOT(ISERROR(SEARCH("Intertravado",I170)))</formula>
    </cfRule>
    <cfRule type="containsText" dxfId="3510" priority="5029" operator="containsText" text="Pintura sobre asfalto">
      <formula>NOT(ISERROR(SEARCH("Pintura sobre asfalto",I170)))</formula>
    </cfRule>
  </conditionalFormatting>
  <conditionalFormatting sqref="G170">
    <cfRule type="beginsWith" dxfId="3509" priority="5021" operator="beginsWith" text="UNIDIRECIONAL">
      <formula>LEFT(G170,LEN("UNIDIRECIONAL"))="UNIDIRECIONAL"</formula>
    </cfRule>
    <cfRule type="containsText" dxfId="3508" priority="5022" operator="containsText" text="BIDIRECIONAL">
      <formula>NOT(ISERROR(SEARCH("BIDIRECIONAL",G170)))</formula>
    </cfRule>
  </conditionalFormatting>
  <conditionalFormatting sqref="I171">
    <cfRule type="containsText" dxfId="3507" priority="5014" operator="containsText" text="03 - Estrututra em placa de concreto elevada">
      <formula>NOT(ISERROR(SEARCH("03 - Estrututra em placa de concreto elevada",I171)))</formula>
    </cfRule>
    <cfRule type="containsText" dxfId="3506" priority="5015" operator="containsText" text="02 - Estrutura em concreto armado elevada">
      <formula>NOT(ISERROR(SEARCH("02 - Estrutura em concreto armado elevada",I171)))</formula>
    </cfRule>
    <cfRule type="containsText" dxfId="3505" priority="5016" operator="containsText" text="04 - Estrutura em madeira">
      <formula>NOT(ISERROR(SEARCH("04 - Estrutura em madeira",I171)))</formula>
    </cfRule>
    <cfRule type="containsText" dxfId="3504" priority="5017" operator="containsText" text="05 - Concreto armado sobre o solo">
      <formula>NOT(ISERROR(SEARCH("05 - Concreto armado sobre o solo",I171)))</formula>
    </cfRule>
    <cfRule type="containsText" dxfId="3503" priority="5018" operator="containsText" text="01 - Placas em concreto">
      <formula>NOT(ISERROR(SEARCH("01 - Placas em concreto",I171)))</formula>
    </cfRule>
    <cfRule type="containsText" dxfId="3502" priority="5019" operator="containsText" text="Intertravado">
      <formula>NOT(ISERROR(SEARCH("Intertravado",I171)))</formula>
    </cfRule>
    <cfRule type="containsText" dxfId="3501" priority="5020" operator="containsText" text="Pintura sobre asfalto">
      <formula>NOT(ISERROR(SEARCH("Pintura sobre asfalto",I171)))</formula>
    </cfRule>
  </conditionalFormatting>
  <conditionalFormatting sqref="G171">
    <cfRule type="beginsWith" dxfId="3500" priority="5012" operator="beginsWith" text="UNIDIRECIONAL">
      <formula>LEFT(G171,LEN("UNIDIRECIONAL"))="UNIDIRECIONAL"</formula>
    </cfRule>
    <cfRule type="containsText" dxfId="3499" priority="5013" operator="containsText" text="BIDIRECIONAL">
      <formula>NOT(ISERROR(SEARCH("BIDIRECIONAL",G171)))</formula>
    </cfRule>
  </conditionalFormatting>
  <conditionalFormatting sqref="I172">
    <cfRule type="containsText" dxfId="3498" priority="5005" operator="containsText" text="03 - Estrututra em placa de concreto elevada">
      <formula>NOT(ISERROR(SEARCH("03 - Estrututra em placa de concreto elevada",I172)))</formula>
    </cfRule>
    <cfRule type="containsText" dxfId="3497" priority="5006" operator="containsText" text="02 - Estrutura em concreto armado elevada">
      <formula>NOT(ISERROR(SEARCH("02 - Estrutura em concreto armado elevada",I172)))</formula>
    </cfRule>
    <cfRule type="containsText" dxfId="3496" priority="5007" operator="containsText" text="04 - Estrutura em madeira">
      <formula>NOT(ISERROR(SEARCH("04 - Estrutura em madeira",I172)))</formula>
    </cfRule>
    <cfRule type="containsText" dxfId="3495" priority="5008" operator="containsText" text="05 - Concreto armado sobre o solo">
      <formula>NOT(ISERROR(SEARCH("05 - Concreto armado sobre o solo",I172)))</formula>
    </cfRule>
    <cfRule type="containsText" dxfId="3494" priority="5009" operator="containsText" text="01 - Placas em concreto">
      <formula>NOT(ISERROR(SEARCH("01 - Placas em concreto",I172)))</formula>
    </cfRule>
    <cfRule type="containsText" dxfId="3493" priority="5010" operator="containsText" text="Intertravado">
      <formula>NOT(ISERROR(SEARCH("Intertravado",I172)))</formula>
    </cfRule>
    <cfRule type="containsText" dxfId="3492" priority="5011" operator="containsText" text="Pintura sobre asfalto">
      <formula>NOT(ISERROR(SEARCH("Pintura sobre asfalto",I172)))</formula>
    </cfRule>
  </conditionalFormatting>
  <conditionalFormatting sqref="G172">
    <cfRule type="beginsWith" dxfId="3491" priority="5003" operator="beginsWith" text="UNIDIRECIONAL">
      <formula>LEFT(G172,LEN("UNIDIRECIONAL"))="UNIDIRECIONAL"</formula>
    </cfRule>
    <cfRule type="containsText" dxfId="3490" priority="5004" operator="containsText" text="BIDIRECIONAL">
      <formula>NOT(ISERROR(SEARCH("BIDIRECIONAL",G172)))</formula>
    </cfRule>
  </conditionalFormatting>
  <conditionalFormatting sqref="I173">
    <cfRule type="containsText" dxfId="3489" priority="4996" operator="containsText" text="03 - Estrututra em placa de concreto elevada">
      <formula>NOT(ISERROR(SEARCH("03 - Estrututra em placa de concreto elevada",I173)))</formula>
    </cfRule>
    <cfRule type="containsText" dxfId="3488" priority="4997" operator="containsText" text="02 - Estrutura em concreto armado elevada">
      <formula>NOT(ISERROR(SEARCH("02 - Estrutura em concreto armado elevada",I173)))</formula>
    </cfRule>
    <cfRule type="containsText" dxfId="3487" priority="4998" operator="containsText" text="04 - Estrutura em madeira">
      <formula>NOT(ISERROR(SEARCH("04 - Estrutura em madeira",I173)))</formula>
    </cfRule>
    <cfRule type="containsText" dxfId="3486" priority="4999" operator="containsText" text="05 - Concreto armado sobre o solo">
      <formula>NOT(ISERROR(SEARCH("05 - Concreto armado sobre o solo",I173)))</formula>
    </cfRule>
    <cfRule type="containsText" dxfId="3485" priority="5000" operator="containsText" text="01 - Placas em concreto">
      <formula>NOT(ISERROR(SEARCH("01 - Placas em concreto",I173)))</formula>
    </cfRule>
    <cfRule type="containsText" dxfId="3484" priority="5001" operator="containsText" text="Intertravado">
      <formula>NOT(ISERROR(SEARCH("Intertravado",I173)))</formula>
    </cfRule>
    <cfRule type="containsText" dxfId="3483" priority="5002" operator="containsText" text="Pintura sobre asfalto">
      <formula>NOT(ISERROR(SEARCH("Pintura sobre asfalto",I173)))</formula>
    </cfRule>
  </conditionalFormatting>
  <conditionalFormatting sqref="G173">
    <cfRule type="beginsWith" dxfId="3482" priority="4994" operator="beginsWith" text="UNIDIRECIONAL">
      <formula>LEFT(G173,LEN("UNIDIRECIONAL"))="UNIDIRECIONAL"</formula>
    </cfRule>
    <cfRule type="containsText" dxfId="3481" priority="4995" operator="containsText" text="BIDIRECIONAL">
      <formula>NOT(ISERROR(SEARCH("BIDIRECIONAL",G173)))</formula>
    </cfRule>
  </conditionalFormatting>
  <conditionalFormatting sqref="I174">
    <cfRule type="containsText" dxfId="3480" priority="4987" operator="containsText" text="03 - Estrututra em placa de concreto elevada">
      <formula>NOT(ISERROR(SEARCH("03 - Estrututra em placa de concreto elevada",I174)))</formula>
    </cfRule>
    <cfRule type="containsText" dxfId="3479" priority="4988" operator="containsText" text="02 - Estrutura em concreto armado elevada">
      <formula>NOT(ISERROR(SEARCH("02 - Estrutura em concreto armado elevada",I174)))</formula>
    </cfRule>
    <cfRule type="containsText" dxfId="3478" priority="4989" operator="containsText" text="04 - Estrutura em madeira">
      <formula>NOT(ISERROR(SEARCH("04 - Estrutura em madeira",I174)))</formula>
    </cfRule>
    <cfRule type="containsText" dxfId="3477" priority="4990" operator="containsText" text="05 - Concreto armado sobre o solo">
      <formula>NOT(ISERROR(SEARCH("05 - Concreto armado sobre o solo",I174)))</formula>
    </cfRule>
    <cfRule type="containsText" dxfId="3476" priority="4991" operator="containsText" text="01 - Placas em concreto">
      <formula>NOT(ISERROR(SEARCH("01 - Placas em concreto",I174)))</formula>
    </cfRule>
    <cfRule type="containsText" dxfId="3475" priority="4992" operator="containsText" text="Intertravado">
      <formula>NOT(ISERROR(SEARCH("Intertravado",I174)))</formula>
    </cfRule>
    <cfRule type="containsText" dxfId="3474" priority="4993" operator="containsText" text="Pintura sobre asfalto">
      <formula>NOT(ISERROR(SEARCH("Pintura sobre asfalto",I174)))</formula>
    </cfRule>
  </conditionalFormatting>
  <conditionalFormatting sqref="G174">
    <cfRule type="beginsWith" dxfId="3473" priority="4985" operator="beginsWith" text="UNIDIRECIONAL">
      <formula>LEFT(G174,LEN("UNIDIRECIONAL"))="UNIDIRECIONAL"</formula>
    </cfRule>
    <cfRule type="containsText" dxfId="3472" priority="4986" operator="containsText" text="BIDIRECIONAL">
      <formula>NOT(ISERROR(SEARCH("BIDIRECIONAL",G174)))</formula>
    </cfRule>
  </conditionalFormatting>
  <conditionalFormatting sqref="I175">
    <cfRule type="containsText" dxfId="3471" priority="4978" operator="containsText" text="03 - Estrututra em placa de concreto elevada">
      <formula>NOT(ISERROR(SEARCH("03 - Estrututra em placa de concreto elevada",I175)))</formula>
    </cfRule>
    <cfRule type="containsText" dxfId="3470" priority="4979" operator="containsText" text="02 - Estrutura em concreto armado elevada">
      <formula>NOT(ISERROR(SEARCH("02 - Estrutura em concreto armado elevada",I175)))</formula>
    </cfRule>
    <cfRule type="containsText" dxfId="3469" priority="4980" operator="containsText" text="04 - Estrutura em madeira">
      <formula>NOT(ISERROR(SEARCH("04 - Estrutura em madeira",I175)))</formula>
    </cfRule>
    <cfRule type="containsText" dxfId="3468" priority="4981" operator="containsText" text="05 - Concreto armado sobre o solo">
      <formula>NOT(ISERROR(SEARCH("05 - Concreto armado sobre o solo",I175)))</formula>
    </cfRule>
    <cfRule type="containsText" dxfId="3467" priority="4982" operator="containsText" text="01 - Placas em concreto">
      <formula>NOT(ISERROR(SEARCH("01 - Placas em concreto",I175)))</formula>
    </cfRule>
    <cfRule type="containsText" dxfId="3466" priority="4983" operator="containsText" text="Intertravado">
      <formula>NOT(ISERROR(SEARCH("Intertravado",I175)))</formula>
    </cfRule>
    <cfRule type="containsText" dxfId="3465" priority="4984" operator="containsText" text="Pintura sobre asfalto">
      <formula>NOT(ISERROR(SEARCH("Pintura sobre asfalto",I175)))</formula>
    </cfRule>
  </conditionalFormatting>
  <conditionalFormatting sqref="G175">
    <cfRule type="beginsWith" dxfId="3464" priority="4976" operator="beginsWith" text="UNIDIRECIONAL">
      <formula>LEFT(G175,LEN("UNIDIRECIONAL"))="UNIDIRECIONAL"</formula>
    </cfRule>
    <cfRule type="containsText" dxfId="3463" priority="4977" operator="containsText" text="BIDIRECIONAL">
      <formula>NOT(ISERROR(SEARCH("BIDIRECIONAL",G175)))</formula>
    </cfRule>
  </conditionalFormatting>
  <conditionalFormatting sqref="I176">
    <cfRule type="containsText" dxfId="3462" priority="4969" operator="containsText" text="03 - Estrututra em placa de concreto elevada">
      <formula>NOT(ISERROR(SEARCH("03 - Estrututra em placa de concreto elevada",I176)))</formula>
    </cfRule>
    <cfRule type="containsText" dxfId="3461" priority="4970" operator="containsText" text="02 - Estrutura em concreto armado elevada">
      <formula>NOT(ISERROR(SEARCH("02 - Estrutura em concreto armado elevada",I176)))</formula>
    </cfRule>
    <cfRule type="containsText" dxfId="3460" priority="4971" operator="containsText" text="04 - Estrutura em madeira">
      <formula>NOT(ISERROR(SEARCH("04 - Estrutura em madeira",I176)))</formula>
    </cfRule>
    <cfRule type="containsText" dxfId="3459" priority="4972" operator="containsText" text="05 - Concreto armado sobre o solo">
      <formula>NOT(ISERROR(SEARCH("05 - Concreto armado sobre o solo",I176)))</formula>
    </cfRule>
    <cfRule type="containsText" dxfId="3458" priority="4973" operator="containsText" text="01 - Placas em concreto">
      <formula>NOT(ISERROR(SEARCH("01 - Placas em concreto",I176)))</formula>
    </cfRule>
    <cfRule type="containsText" dxfId="3457" priority="4974" operator="containsText" text="Intertravado">
      <formula>NOT(ISERROR(SEARCH("Intertravado",I176)))</formula>
    </cfRule>
    <cfRule type="containsText" dxfId="3456" priority="4975" operator="containsText" text="Pintura sobre asfalto">
      <formula>NOT(ISERROR(SEARCH("Pintura sobre asfalto",I176)))</formula>
    </cfRule>
  </conditionalFormatting>
  <conditionalFormatting sqref="G176">
    <cfRule type="beginsWith" dxfId="3455" priority="4967" operator="beginsWith" text="UNIDIRECIONAL">
      <formula>LEFT(G176,LEN("UNIDIRECIONAL"))="UNIDIRECIONAL"</formula>
    </cfRule>
    <cfRule type="containsText" dxfId="3454" priority="4968" operator="containsText" text="BIDIRECIONAL">
      <formula>NOT(ISERROR(SEARCH("BIDIRECIONAL",G176)))</formula>
    </cfRule>
  </conditionalFormatting>
  <conditionalFormatting sqref="I177">
    <cfRule type="containsText" dxfId="3453" priority="4960" operator="containsText" text="03 - Estrututra em placa de concreto elevada">
      <formula>NOT(ISERROR(SEARCH("03 - Estrututra em placa de concreto elevada",I177)))</formula>
    </cfRule>
    <cfRule type="containsText" dxfId="3452" priority="4961" operator="containsText" text="02 - Estrutura em concreto armado elevada">
      <formula>NOT(ISERROR(SEARCH("02 - Estrutura em concreto armado elevada",I177)))</formula>
    </cfRule>
    <cfRule type="containsText" dxfId="3451" priority="4962" operator="containsText" text="04 - Estrutura em madeira">
      <formula>NOT(ISERROR(SEARCH("04 - Estrutura em madeira",I177)))</formula>
    </cfRule>
    <cfRule type="containsText" dxfId="3450" priority="4963" operator="containsText" text="05 - Concreto armado sobre o solo">
      <formula>NOT(ISERROR(SEARCH("05 - Concreto armado sobre o solo",I177)))</formula>
    </cfRule>
    <cfRule type="containsText" dxfId="3449" priority="4964" operator="containsText" text="01 - Placas em concreto">
      <formula>NOT(ISERROR(SEARCH("01 - Placas em concreto",I177)))</formula>
    </cfRule>
    <cfRule type="containsText" dxfId="3448" priority="4965" operator="containsText" text="Intertravado">
      <formula>NOT(ISERROR(SEARCH("Intertravado",I177)))</formula>
    </cfRule>
    <cfRule type="containsText" dxfId="3447" priority="4966" operator="containsText" text="Pintura sobre asfalto">
      <formula>NOT(ISERROR(SEARCH("Pintura sobre asfalto",I177)))</formula>
    </cfRule>
  </conditionalFormatting>
  <conditionalFormatting sqref="G177">
    <cfRule type="beginsWith" dxfId="3446" priority="4958" operator="beginsWith" text="UNIDIRECIONAL">
      <formula>LEFT(G177,LEN("UNIDIRECIONAL"))="UNIDIRECIONAL"</formula>
    </cfRule>
    <cfRule type="containsText" dxfId="3445" priority="4959" operator="containsText" text="BIDIRECIONAL">
      <formula>NOT(ISERROR(SEARCH("BIDIRECIONAL",G177)))</formula>
    </cfRule>
  </conditionalFormatting>
  <conditionalFormatting sqref="I178">
    <cfRule type="containsText" dxfId="3444" priority="4951" operator="containsText" text="03 - Estrututra em placa de concreto elevada">
      <formula>NOT(ISERROR(SEARCH("03 - Estrututra em placa de concreto elevada",I178)))</formula>
    </cfRule>
    <cfRule type="containsText" dxfId="3443" priority="4952" operator="containsText" text="02 - Estrutura em concreto armado elevada">
      <formula>NOT(ISERROR(SEARCH("02 - Estrutura em concreto armado elevada",I178)))</formula>
    </cfRule>
    <cfRule type="containsText" dxfId="3442" priority="4953" operator="containsText" text="04 - Estrutura em madeira">
      <formula>NOT(ISERROR(SEARCH("04 - Estrutura em madeira",I178)))</formula>
    </cfRule>
    <cfRule type="containsText" dxfId="3441" priority="4954" operator="containsText" text="05 - Concreto armado sobre o solo">
      <formula>NOT(ISERROR(SEARCH("05 - Concreto armado sobre o solo",I178)))</formula>
    </cfRule>
    <cfRule type="containsText" dxfId="3440" priority="4955" operator="containsText" text="01 - Placas em concreto">
      <formula>NOT(ISERROR(SEARCH("01 - Placas em concreto",I178)))</formula>
    </cfRule>
    <cfRule type="containsText" dxfId="3439" priority="4956" operator="containsText" text="Intertravado">
      <formula>NOT(ISERROR(SEARCH("Intertravado",I178)))</formula>
    </cfRule>
    <cfRule type="containsText" dxfId="3438" priority="4957" operator="containsText" text="Pintura sobre asfalto">
      <formula>NOT(ISERROR(SEARCH("Pintura sobre asfalto",I178)))</formula>
    </cfRule>
  </conditionalFormatting>
  <conditionalFormatting sqref="G178">
    <cfRule type="beginsWith" dxfId="3437" priority="4949" operator="beginsWith" text="UNIDIRECIONAL">
      <formula>LEFT(G178,LEN("UNIDIRECIONAL"))="UNIDIRECIONAL"</formula>
    </cfRule>
    <cfRule type="containsText" dxfId="3436" priority="4950" operator="containsText" text="BIDIRECIONAL">
      <formula>NOT(ISERROR(SEARCH("BIDIRECIONAL",G178)))</formula>
    </cfRule>
  </conditionalFormatting>
  <conditionalFormatting sqref="I179">
    <cfRule type="containsText" dxfId="3435" priority="4942" operator="containsText" text="03 - Estrututra em placa de concreto elevada">
      <formula>NOT(ISERROR(SEARCH("03 - Estrututra em placa de concreto elevada",I179)))</formula>
    </cfRule>
    <cfRule type="containsText" dxfId="3434" priority="4943" operator="containsText" text="02 - Estrutura em concreto armado elevada">
      <formula>NOT(ISERROR(SEARCH("02 - Estrutura em concreto armado elevada",I179)))</formula>
    </cfRule>
    <cfRule type="containsText" dxfId="3433" priority="4944" operator="containsText" text="04 - Estrutura em madeira">
      <formula>NOT(ISERROR(SEARCH("04 - Estrutura em madeira",I179)))</formula>
    </cfRule>
    <cfRule type="containsText" dxfId="3432" priority="4945" operator="containsText" text="05 - Concreto armado sobre o solo">
      <formula>NOT(ISERROR(SEARCH("05 - Concreto armado sobre o solo",I179)))</formula>
    </cfRule>
    <cfRule type="containsText" dxfId="3431" priority="4946" operator="containsText" text="01 - Placas em concreto">
      <formula>NOT(ISERROR(SEARCH("01 - Placas em concreto",I179)))</formula>
    </cfRule>
    <cfRule type="containsText" dxfId="3430" priority="4947" operator="containsText" text="Intertravado">
      <formula>NOT(ISERROR(SEARCH("Intertravado",I179)))</formula>
    </cfRule>
    <cfRule type="containsText" dxfId="3429" priority="4948" operator="containsText" text="Pintura sobre asfalto">
      <formula>NOT(ISERROR(SEARCH("Pintura sobre asfalto",I179)))</formula>
    </cfRule>
  </conditionalFormatting>
  <conditionalFormatting sqref="G179">
    <cfRule type="beginsWith" dxfId="3428" priority="4940" operator="beginsWith" text="UNIDIRECIONAL">
      <formula>LEFT(G179,LEN("UNIDIRECIONAL"))="UNIDIRECIONAL"</formula>
    </cfRule>
    <cfRule type="containsText" dxfId="3427" priority="4941" operator="containsText" text="BIDIRECIONAL">
      <formula>NOT(ISERROR(SEARCH("BIDIRECIONAL",G179)))</formula>
    </cfRule>
  </conditionalFormatting>
  <conditionalFormatting sqref="I180">
    <cfRule type="containsText" dxfId="3426" priority="4933" operator="containsText" text="03 - Estrututra em placa de concreto elevada">
      <formula>NOT(ISERROR(SEARCH("03 - Estrututra em placa de concreto elevada",I180)))</formula>
    </cfRule>
    <cfRule type="containsText" dxfId="3425" priority="4934" operator="containsText" text="02 - Estrutura em concreto armado elevada">
      <formula>NOT(ISERROR(SEARCH("02 - Estrutura em concreto armado elevada",I180)))</formula>
    </cfRule>
    <cfRule type="containsText" dxfId="3424" priority="4935" operator="containsText" text="04 - Estrutura em madeira">
      <formula>NOT(ISERROR(SEARCH("04 - Estrutura em madeira",I180)))</formula>
    </cfRule>
    <cfRule type="containsText" dxfId="3423" priority="4936" operator="containsText" text="05 - Concreto armado sobre o solo">
      <formula>NOT(ISERROR(SEARCH("05 - Concreto armado sobre o solo",I180)))</formula>
    </cfRule>
    <cfRule type="containsText" dxfId="3422" priority="4937" operator="containsText" text="01 - Placas em concreto">
      <formula>NOT(ISERROR(SEARCH("01 - Placas em concreto",I180)))</formula>
    </cfRule>
    <cfRule type="containsText" dxfId="3421" priority="4938" operator="containsText" text="Intertravado">
      <formula>NOT(ISERROR(SEARCH("Intertravado",I180)))</formula>
    </cfRule>
    <cfRule type="containsText" dxfId="3420" priority="4939" operator="containsText" text="Pintura sobre asfalto">
      <formula>NOT(ISERROR(SEARCH("Pintura sobre asfalto",I180)))</formula>
    </cfRule>
  </conditionalFormatting>
  <conditionalFormatting sqref="G180">
    <cfRule type="beginsWith" dxfId="3419" priority="4931" operator="beginsWith" text="UNIDIRECIONAL">
      <formula>LEFT(G180,LEN("UNIDIRECIONAL"))="UNIDIRECIONAL"</formula>
    </cfRule>
    <cfRule type="containsText" dxfId="3418" priority="4932" operator="containsText" text="BIDIRECIONAL">
      <formula>NOT(ISERROR(SEARCH("BIDIRECIONAL",G180)))</formula>
    </cfRule>
  </conditionalFormatting>
  <conditionalFormatting sqref="I181">
    <cfRule type="containsText" dxfId="3417" priority="4924" operator="containsText" text="03 - Estrututra em placa de concreto elevada">
      <formula>NOT(ISERROR(SEARCH("03 - Estrututra em placa de concreto elevada",I181)))</formula>
    </cfRule>
    <cfRule type="containsText" dxfId="3416" priority="4925" operator="containsText" text="02 - Estrutura em concreto armado elevada">
      <formula>NOT(ISERROR(SEARCH("02 - Estrutura em concreto armado elevada",I181)))</formula>
    </cfRule>
    <cfRule type="containsText" dxfId="3415" priority="4926" operator="containsText" text="04 - Estrutura em madeira">
      <formula>NOT(ISERROR(SEARCH("04 - Estrutura em madeira",I181)))</formula>
    </cfRule>
    <cfRule type="containsText" dxfId="3414" priority="4927" operator="containsText" text="05 - Concreto armado sobre o solo">
      <formula>NOT(ISERROR(SEARCH("05 - Concreto armado sobre o solo",I181)))</formula>
    </cfRule>
    <cfRule type="containsText" dxfId="3413" priority="4928" operator="containsText" text="01 - Placas em concreto">
      <formula>NOT(ISERROR(SEARCH("01 - Placas em concreto",I181)))</formula>
    </cfRule>
    <cfRule type="containsText" dxfId="3412" priority="4929" operator="containsText" text="Intertravado">
      <formula>NOT(ISERROR(SEARCH("Intertravado",I181)))</formula>
    </cfRule>
    <cfRule type="containsText" dxfId="3411" priority="4930" operator="containsText" text="Pintura sobre asfalto">
      <formula>NOT(ISERROR(SEARCH("Pintura sobre asfalto",I181)))</formula>
    </cfRule>
  </conditionalFormatting>
  <conditionalFormatting sqref="G181">
    <cfRule type="beginsWith" dxfId="3410" priority="4922" operator="beginsWith" text="UNIDIRECIONAL">
      <formula>LEFT(G181,LEN("UNIDIRECIONAL"))="UNIDIRECIONAL"</formula>
    </cfRule>
    <cfRule type="containsText" dxfId="3409" priority="4923" operator="containsText" text="BIDIRECIONAL">
      <formula>NOT(ISERROR(SEARCH("BIDIRECIONAL",G181)))</formula>
    </cfRule>
  </conditionalFormatting>
  <conditionalFormatting sqref="I182">
    <cfRule type="containsText" dxfId="3408" priority="4915" operator="containsText" text="03 - Estrututra em placa de concreto elevada">
      <formula>NOT(ISERROR(SEARCH("03 - Estrututra em placa de concreto elevada",I182)))</formula>
    </cfRule>
    <cfRule type="containsText" dxfId="3407" priority="4916" operator="containsText" text="02 - Estrutura em concreto armado elevada">
      <formula>NOT(ISERROR(SEARCH("02 - Estrutura em concreto armado elevada",I182)))</formula>
    </cfRule>
    <cfRule type="containsText" dxfId="3406" priority="4917" operator="containsText" text="04 - Estrutura em madeira">
      <formula>NOT(ISERROR(SEARCH("04 - Estrutura em madeira",I182)))</formula>
    </cfRule>
    <cfRule type="containsText" dxfId="3405" priority="4918" operator="containsText" text="05 - Concreto armado sobre o solo">
      <formula>NOT(ISERROR(SEARCH("05 - Concreto armado sobre o solo",I182)))</formula>
    </cfRule>
    <cfRule type="containsText" dxfId="3404" priority="4919" operator="containsText" text="01 - Placas em concreto">
      <formula>NOT(ISERROR(SEARCH("01 - Placas em concreto",I182)))</formula>
    </cfRule>
    <cfRule type="containsText" dxfId="3403" priority="4920" operator="containsText" text="Intertravado">
      <formula>NOT(ISERROR(SEARCH("Intertravado",I182)))</formula>
    </cfRule>
    <cfRule type="containsText" dxfId="3402" priority="4921" operator="containsText" text="Pintura sobre asfalto">
      <formula>NOT(ISERROR(SEARCH("Pintura sobre asfalto",I182)))</formula>
    </cfRule>
  </conditionalFormatting>
  <conditionalFormatting sqref="G182">
    <cfRule type="beginsWith" dxfId="3401" priority="4913" operator="beginsWith" text="UNIDIRECIONAL">
      <formula>LEFT(G182,LEN("UNIDIRECIONAL"))="UNIDIRECIONAL"</formula>
    </cfRule>
    <cfRule type="containsText" dxfId="3400" priority="4914" operator="containsText" text="BIDIRECIONAL">
      <formula>NOT(ISERROR(SEARCH("BIDIRECIONAL",G182)))</formula>
    </cfRule>
  </conditionalFormatting>
  <conditionalFormatting sqref="I183">
    <cfRule type="containsText" dxfId="3399" priority="4906" operator="containsText" text="03 - Estrututra em placa de concreto elevada">
      <formula>NOT(ISERROR(SEARCH("03 - Estrututra em placa de concreto elevada",I183)))</formula>
    </cfRule>
    <cfRule type="containsText" dxfId="3398" priority="4907" operator="containsText" text="02 - Estrutura em concreto armado elevada">
      <formula>NOT(ISERROR(SEARCH("02 - Estrutura em concreto armado elevada",I183)))</formula>
    </cfRule>
    <cfRule type="containsText" dxfId="3397" priority="4908" operator="containsText" text="04 - Estrutura em madeira">
      <formula>NOT(ISERROR(SEARCH("04 - Estrutura em madeira",I183)))</formula>
    </cfRule>
    <cfRule type="containsText" dxfId="3396" priority="4909" operator="containsText" text="05 - Concreto armado sobre o solo">
      <formula>NOT(ISERROR(SEARCH("05 - Concreto armado sobre o solo",I183)))</formula>
    </cfRule>
    <cfRule type="containsText" dxfId="3395" priority="4910" operator="containsText" text="01 - Placas em concreto">
      <formula>NOT(ISERROR(SEARCH("01 - Placas em concreto",I183)))</formula>
    </cfRule>
    <cfRule type="containsText" dxfId="3394" priority="4911" operator="containsText" text="Intertravado">
      <formula>NOT(ISERROR(SEARCH("Intertravado",I183)))</formula>
    </cfRule>
    <cfRule type="containsText" dxfId="3393" priority="4912" operator="containsText" text="Pintura sobre asfalto">
      <formula>NOT(ISERROR(SEARCH("Pintura sobre asfalto",I183)))</formula>
    </cfRule>
  </conditionalFormatting>
  <conditionalFormatting sqref="G183">
    <cfRule type="beginsWith" dxfId="3392" priority="4904" operator="beginsWith" text="UNIDIRECIONAL">
      <formula>LEFT(G183,LEN("UNIDIRECIONAL"))="UNIDIRECIONAL"</formula>
    </cfRule>
    <cfRule type="containsText" dxfId="3391" priority="4905" operator="containsText" text="BIDIRECIONAL">
      <formula>NOT(ISERROR(SEARCH("BIDIRECIONAL",G183)))</formula>
    </cfRule>
  </conditionalFormatting>
  <conditionalFormatting sqref="I184">
    <cfRule type="containsText" dxfId="3390" priority="4897" operator="containsText" text="03 - Estrututra em placa de concreto elevada">
      <formula>NOT(ISERROR(SEARCH("03 - Estrututra em placa de concreto elevada",I184)))</formula>
    </cfRule>
    <cfRule type="containsText" dxfId="3389" priority="4898" operator="containsText" text="02 - Estrutura em concreto armado elevada">
      <formula>NOT(ISERROR(SEARCH("02 - Estrutura em concreto armado elevada",I184)))</formula>
    </cfRule>
    <cfRule type="containsText" dxfId="3388" priority="4899" operator="containsText" text="04 - Estrutura em madeira">
      <formula>NOT(ISERROR(SEARCH("04 - Estrutura em madeira",I184)))</formula>
    </cfRule>
    <cfRule type="containsText" dxfId="3387" priority="4900" operator="containsText" text="05 - Concreto armado sobre o solo">
      <formula>NOT(ISERROR(SEARCH("05 - Concreto armado sobre o solo",I184)))</formula>
    </cfRule>
    <cfRule type="containsText" dxfId="3386" priority="4901" operator="containsText" text="01 - Placas em concreto">
      <formula>NOT(ISERROR(SEARCH("01 - Placas em concreto",I184)))</formula>
    </cfRule>
    <cfRule type="containsText" dxfId="3385" priority="4902" operator="containsText" text="Intertravado">
      <formula>NOT(ISERROR(SEARCH("Intertravado",I184)))</formula>
    </cfRule>
    <cfRule type="containsText" dxfId="3384" priority="4903" operator="containsText" text="Pintura sobre asfalto">
      <formula>NOT(ISERROR(SEARCH("Pintura sobre asfalto",I184)))</formula>
    </cfRule>
  </conditionalFormatting>
  <conditionalFormatting sqref="G184">
    <cfRule type="beginsWith" dxfId="3383" priority="4895" operator="beginsWith" text="UNIDIRECIONAL">
      <formula>LEFT(G184,LEN("UNIDIRECIONAL"))="UNIDIRECIONAL"</formula>
    </cfRule>
    <cfRule type="containsText" dxfId="3382" priority="4896" operator="containsText" text="BIDIRECIONAL">
      <formula>NOT(ISERROR(SEARCH("BIDIRECIONAL",G184)))</formula>
    </cfRule>
  </conditionalFormatting>
  <conditionalFormatting sqref="I185">
    <cfRule type="containsText" dxfId="3381" priority="4888" operator="containsText" text="03 - Estrututra em placa de concreto elevada">
      <formula>NOT(ISERROR(SEARCH("03 - Estrututra em placa de concreto elevada",I185)))</formula>
    </cfRule>
    <cfRule type="containsText" dxfId="3380" priority="4889" operator="containsText" text="02 - Estrutura em concreto armado elevada">
      <formula>NOT(ISERROR(SEARCH("02 - Estrutura em concreto armado elevada",I185)))</formula>
    </cfRule>
    <cfRule type="containsText" dxfId="3379" priority="4890" operator="containsText" text="04 - Estrutura em madeira">
      <formula>NOT(ISERROR(SEARCH("04 - Estrutura em madeira",I185)))</formula>
    </cfRule>
    <cfRule type="containsText" dxfId="3378" priority="4891" operator="containsText" text="05 - Concreto armado sobre o solo">
      <formula>NOT(ISERROR(SEARCH("05 - Concreto armado sobre o solo",I185)))</formula>
    </cfRule>
    <cfRule type="containsText" dxfId="3377" priority="4892" operator="containsText" text="01 - Placas em concreto">
      <formula>NOT(ISERROR(SEARCH("01 - Placas em concreto",I185)))</formula>
    </cfRule>
    <cfRule type="containsText" dxfId="3376" priority="4893" operator="containsText" text="Intertravado">
      <formula>NOT(ISERROR(SEARCH("Intertravado",I185)))</formula>
    </cfRule>
    <cfRule type="containsText" dxfId="3375" priority="4894" operator="containsText" text="Pintura sobre asfalto">
      <formula>NOT(ISERROR(SEARCH("Pintura sobre asfalto",I185)))</formula>
    </cfRule>
  </conditionalFormatting>
  <conditionalFormatting sqref="G185">
    <cfRule type="beginsWith" dxfId="3374" priority="4886" operator="beginsWith" text="UNIDIRECIONAL">
      <formula>LEFT(G185,LEN("UNIDIRECIONAL"))="UNIDIRECIONAL"</formula>
    </cfRule>
    <cfRule type="containsText" dxfId="3373" priority="4887" operator="containsText" text="BIDIRECIONAL">
      <formula>NOT(ISERROR(SEARCH("BIDIRECIONAL",G185)))</formula>
    </cfRule>
  </conditionalFormatting>
  <conditionalFormatting sqref="I186">
    <cfRule type="containsText" dxfId="3372" priority="4879" operator="containsText" text="03 - Estrututra em placa de concreto elevada">
      <formula>NOT(ISERROR(SEARCH("03 - Estrututra em placa de concreto elevada",I186)))</formula>
    </cfRule>
    <cfRule type="containsText" dxfId="3371" priority="4880" operator="containsText" text="02 - Estrutura em concreto armado elevada">
      <formula>NOT(ISERROR(SEARCH("02 - Estrutura em concreto armado elevada",I186)))</formula>
    </cfRule>
    <cfRule type="containsText" dxfId="3370" priority="4881" operator="containsText" text="04 - Estrutura em madeira">
      <formula>NOT(ISERROR(SEARCH("04 - Estrutura em madeira",I186)))</formula>
    </cfRule>
    <cfRule type="containsText" dxfId="3369" priority="4882" operator="containsText" text="05 - Concreto armado sobre o solo">
      <formula>NOT(ISERROR(SEARCH("05 - Concreto armado sobre o solo",I186)))</formula>
    </cfRule>
    <cfRule type="containsText" dxfId="3368" priority="4883" operator="containsText" text="01 - Placas em concreto">
      <formula>NOT(ISERROR(SEARCH("01 - Placas em concreto",I186)))</formula>
    </cfRule>
    <cfRule type="containsText" dxfId="3367" priority="4884" operator="containsText" text="Intertravado">
      <formula>NOT(ISERROR(SEARCH("Intertravado",I186)))</formula>
    </cfRule>
    <cfRule type="containsText" dxfId="3366" priority="4885" operator="containsText" text="Pintura sobre asfalto">
      <formula>NOT(ISERROR(SEARCH("Pintura sobre asfalto",I186)))</formula>
    </cfRule>
  </conditionalFormatting>
  <conditionalFormatting sqref="G186">
    <cfRule type="beginsWith" dxfId="3365" priority="4877" operator="beginsWith" text="UNIDIRECIONAL">
      <formula>LEFT(G186,LEN("UNIDIRECIONAL"))="UNIDIRECIONAL"</formula>
    </cfRule>
    <cfRule type="containsText" dxfId="3364" priority="4878" operator="containsText" text="BIDIRECIONAL">
      <formula>NOT(ISERROR(SEARCH("BIDIRECIONAL",G186)))</formula>
    </cfRule>
  </conditionalFormatting>
  <conditionalFormatting sqref="I187">
    <cfRule type="containsText" dxfId="3363" priority="4870" operator="containsText" text="03 - Estrututra em placa de concreto elevada">
      <formula>NOT(ISERROR(SEARCH("03 - Estrututra em placa de concreto elevada",I187)))</formula>
    </cfRule>
    <cfRule type="containsText" dxfId="3362" priority="4871" operator="containsText" text="02 - Estrutura em concreto armado elevada">
      <formula>NOT(ISERROR(SEARCH("02 - Estrutura em concreto armado elevada",I187)))</formula>
    </cfRule>
    <cfRule type="containsText" dxfId="3361" priority="4872" operator="containsText" text="04 - Estrutura em madeira">
      <formula>NOT(ISERROR(SEARCH("04 - Estrutura em madeira",I187)))</formula>
    </cfRule>
    <cfRule type="containsText" dxfId="3360" priority="4873" operator="containsText" text="05 - Concreto armado sobre o solo">
      <formula>NOT(ISERROR(SEARCH("05 - Concreto armado sobre o solo",I187)))</formula>
    </cfRule>
    <cfRule type="containsText" dxfId="3359" priority="4874" operator="containsText" text="01 - Placas em concreto">
      <formula>NOT(ISERROR(SEARCH("01 - Placas em concreto",I187)))</formula>
    </cfRule>
    <cfRule type="containsText" dxfId="3358" priority="4875" operator="containsText" text="Intertravado">
      <formula>NOT(ISERROR(SEARCH("Intertravado",I187)))</formula>
    </cfRule>
    <cfRule type="containsText" dxfId="3357" priority="4876" operator="containsText" text="Pintura sobre asfalto">
      <formula>NOT(ISERROR(SEARCH("Pintura sobre asfalto",I187)))</formula>
    </cfRule>
  </conditionalFormatting>
  <conditionalFormatting sqref="G187">
    <cfRule type="beginsWith" dxfId="3356" priority="4868" operator="beginsWith" text="UNIDIRECIONAL">
      <formula>LEFT(G187,LEN("UNIDIRECIONAL"))="UNIDIRECIONAL"</formula>
    </cfRule>
    <cfRule type="containsText" dxfId="3355" priority="4869" operator="containsText" text="BIDIRECIONAL">
      <formula>NOT(ISERROR(SEARCH("BIDIRECIONAL",G187)))</formula>
    </cfRule>
  </conditionalFormatting>
  <conditionalFormatting sqref="I188">
    <cfRule type="containsText" dxfId="3354" priority="4861" operator="containsText" text="03 - Estrututra em placa de concreto elevada">
      <formula>NOT(ISERROR(SEARCH("03 - Estrututra em placa de concreto elevada",I188)))</formula>
    </cfRule>
    <cfRule type="containsText" dxfId="3353" priority="4862" operator="containsText" text="02 - Estrutura em concreto armado elevada">
      <formula>NOT(ISERROR(SEARCH("02 - Estrutura em concreto armado elevada",I188)))</formula>
    </cfRule>
    <cfRule type="containsText" dxfId="3352" priority="4863" operator="containsText" text="04 - Estrutura em madeira">
      <formula>NOT(ISERROR(SEARCH("04 - Estrutura em madeira",I188)))</formula>
    </cfRule>
    <cfRule type="containsText" dxfId="3351" priority="4864" operator="containsText" text="05 - Concreto armado sobre o solo">
      <formula>NOT(ISERROR(SEARCH("05 - Concreto armado sobre o solo",I188)))</formula>
    </cfRule>
    <cfRule type="containsText" dxfId="3350" priority="4865" operator="containsText" text="01 - Placas em concreto">
      <formula>NOT(ISERROR(SEARCH("01 - Placas em concreto",I188)))</formula>
    </cfRule>
    <cfRule type="containsText" dxfId="3349" priority="4866" operator="containsText" text="Intertravado">
      <formula>NOT(ISERROR(SEARCH("Intertravado",I188)))</formula>
    </cfRule>
    <cfRule type="containsText" dxfId="3348" priority="4867" operator="containsText" text="Pintura sobre asfalto">
      <formula>NOT(ISERROR(SEARCH("Pintura sobre asfalto",I188)))</formula>
    </cfRule>
  </conditionalFormatting>
  <conditionalFormatting sqref="G188">
    <cfRule type="beginsWith" dxfId="3347" priority="4859" operator="beginsWith" text="UNIDIRECIONAL">
      <formula>LEFT(G188,LEN("UNIDIRECIONAL"))="UNIDIRECIONAL"</formula>
    </cfRule>
    <cfRule type="containsText" dxfId="3346" priority="4860" operator="containsText" text="BIDIRECIONAL">
      <formula>NOT(ISERROR(SEARCH("BIDIRECIONAL",G188)))</formula>
    </cfRule>
  </conditionalFormatting>
  <conditionalFormatting sqref="I189">
    <cfRule type="containsText" dxfId="3345" priority="4852" operator="containsText" text="03 - Estrututra em placa de concreto elevada">
      <formula>NOT(ISERROR(SEARCH("03 - Estrututra em placa de concreto elevada",I189)))</formula>
    </cfRule>
    <cfRule type="containsText" dxfId="3344" priority="4853" operator="containsText" text="02 - Estrutura em concreto armado elevada">
      <formula>NOT(ISERROR(SEARCH("02 - Estrutura em concreto armado elevada",I189)))</formula>
    </cfRule>
    <cfRule type="containsText" dxfId="3343" priority="4854" operator="containsText" text="04 - Estrutura em madeira">
      <formula>NOT(ISERROR(SEARCH("04 - Estrutura em madeira",I189)))</formula>
    </cfRule>
    <cfRule type="containsText" dxfId="3342" priority="4855" operator="containsText" text="05 - Concreto armado sobre o solo">
      <formula>NOT(ISERROR(SEARCH("05 - Concreto armado sobre o solo",I189)))</formula>
    </cfRule>
    <cfRule type="containsText" dxfId="3341" priority="4856" operator="containsText" text="01 - Placas em concreto">
      <formula>NOT(ISERROR(SEARCH("01 - Placas em concreto",I189)))</formula>
    </cfRule>
    <cfRule type="containsText" dxfId="3340" priority="4857" operator="containsText" text="Intertravado">
      <formula>NOT(ISERROR(SEARCH("Intertravado",I189)))</formula>
    </cfRule>
    <cfRule type="containsText" dxfId="3339" priority="4858" operator="containsText" text="Pintura sobre asfalto">
      <formula>NOT(ISERROR(SEARCH("Pintura sobre asfalto",I189)))</formula>
    </cfRule>
  </conditionalFormatting>
  <conditionalFormatting sqref="G189">
    <cfRule type="beginsWith" dxfId="3338" priority="4850" operator="beginsWith" text="UNIDIRECIONAL">
      <formula>LEFT(G189,LEN("UNIDIRECIONAL"))="UNIDIRECIONAL"</formula>
    </cfRule>
    <cfRule type="containsText" dxfId="3337" priority="4851" operator="containsText" text="BIDIRECIONAL">
      <formula>NOT(ISERROR(SEARCH("BIDIRECIONAL",G189)))</formula>
    </cfRule>
  </conditionalFormatting>
  <conditionalFormatting sqref="I190">
    <cfRule type="containsText" dxfId="3336" priority="4843" operator="containsText" text="03 - Estrututra em placa de concreto elevada">
      <formula>NOT(ISERROR(SEARCH("03 - Estrututra em placa de concreto elevada",I190)))</formula>
    </cfRule>
    <cfRule type="containsText" dxfId="3335" priority="4844" operator="containsText" text="02 - Estrutura em concreto armado elevada">
      <formula>NOT(ISERROR(SEARCH("02 - Estrutura em concreto armado elevada",I190)))</formula>
    </cfRule>
    <cfRule type="containsText" dxfId="3334" priority="4845" operator="containsText" text="04 - Estrutura em madeira">
      <formula>NOT(ISERROR(SEARCH("04 - Estrutura em madeira",I190)))</formula>
    </cfRule>
    <cfRule type="containsText" dxfId="3333" priority="4846" operator="containsText" text="05 - Concreto armado sobre o solo">
      <formula>NOT(ISERROR(SEARCH("05 - Concreto armado sobre o solo",I190)))</formula>
    </cfRule>
    <cfRule type="containsText" dxfId="3332" priority="4847" operator="containsText" text="01 - Placas em concreto">
      <formula>NOT(ISERROR(SEARCH("01 - Placas em concreto",I190)))</formula>
    </cfRule>
    <cfRule type="containsText" dxfId="3331" priority="4848" operator="containsText" text="Intertravado">
      <formula>NOT(ISERROR(SEARCH("Intertravado",I190)))</formula>
    </cfRule>
    <cfRule type="containsText" dxfId="3330" priority="4849" operator="containsText" text="Pintura sobre asfalto">
      <formula>NOT(ISERROR(SEARCH("Pintura sobre asfalto",I190)))</formula>
    </cfRule>
  </conditionalFormatting>
  <conditionalFormatting sqref="G190">
    <cfRule type="beginsWith" dxfId="3329" priority="4841" operator="beginsWith" text="UNIDIRECIONAL">
      <formula>LEFT(G190,LEN("UNIDIRECIONAL"))="UNIDIRECIONAL"</formula>
    </cfRule>
    <cfRule type="containsText" dxfId="3328" priority="4842" operator="containsText" text="BIDIRECIONAL">
      <formula>NOT(ISERROR(SEARCH("BIDIRECIONAL",G190)))</formula>
    </cfRule>
  </conditionalFormatting>
  <conditionalFormatting sqref="I191">
    <cfRule type="containsText" dxfId="3327" priority="4834" operator="containsText" text="03 - Estrututra em placa de concreto elevada">
      <formula>NOT(ISERROR(SEARCH("03 - Estrututra em placa de concreto elevada",I191)))</formula>
    </cfRule>
    <cfRule type="containsText" dxfId="3326" priority="4835" operator="containsText" text="02 - Estrutura em concreto armado elevada">
      <formula>NOT(ISERROR(SEARCH("02 - Estrutura em concreto armado elevada",I191)))</formula>
    </cfRule>
    <cfRule type="containsText" dxfId="3325" priority="4836" operator="containsText" text="04 - Estrutura em madeira">
      <formula>NOT(ISERROR(SEARCH("04 - Estrutura em madeira",I191)))</formula>
    </cfRule>
    <cfRule type="containsText" dxfId="3324" priority="4837" operator="containsText" text="05 - Concreto armado sobre o solo">
      <formula>NOT(ISERROR(SEARCH("05 - Concreto armado sobre o solo",I191)))</formula>
    </cfRule>
    <cfRule type="containsText" dxfId="3323" priority="4838" operator="containsText" text="01 - Placas em concreto">
      <formula>NOT(ISERROR(SEARCH("01 - Placas em concreto",I191)))</formula>
    </cfRule>
    <cfRule type="containsText" dxfId="3322" priority="4839" operator="containsText" text="Intertravado">
      <formula>NOT(ISERROR(SEARCH("Intertravado",I191)))</formula>
    </cfRule>
    <cfRule type="containsText" dxfId="3321" priority="4840" operator="containsText" text="Pintura sobre asfalto">
      <formula>NOT(ISERROR(SEARCH("Pintura sobre asfalto",I191)))</formula>
    </cfRule>
  </conditionalFormatting>
  <conditionalFormatting sqref="G191">
    <cfRule type="beginsWith" dxfId="3320" priority="4832" operator="beginsWith" text="UNIDIRECIONAL">
      <formula>LEFT(G191,LEN("UNIDIRECIONAL"))="UNIDIRECIONAL"</formula>
    </cfRule>
    <cfRule type="containsText" dxfId="3319" priority="4833" operator="containsText" text="BIDIRECIONAL">
      <formula>NOT(ISERROR(SEARCH("BIDIRECIONAL",G191)))</formula>
    </cfRule>
  </conditionalFormatting>
  <conditionalFormatting sqref="I192">
    <cfRule type="containsText" dxfId="3318" priority="4825" operator="containsText" text="03 - Estrututra em placa de concreto elevada">
      <formula>NOT(ISERROR(SEARCH("03 - Estrututra em placa de concreto elevada",I192)))</formula>
    </cfRule>
    <cfRule type="containsText" dxfId="3317" priority="4826" operator="containsText" text="02 - Estrutura em concreto armado elevada">
      <formula>NOT(ISERROR(SEARCH("02 - Estrutura em concreto armado elevada",I192)))</formula>
    </cfRule>
    <cfRule type="containsText" dxfId="3316" priority="4827" operator="containsText" text="04 - Estrutura em madeira">
      <formula>NOT(ISERROR(SEARCH("04 - Estrutura em madeira",I192)))</formula>
    </cfRule>
    <cfRule type="containsText" dxfId="3315" priority="4828" operator="containsText" text="05 - Concreto armado sobre o solo">
      <formula>NOT(ISERROR(SEARCH("05 - Concreto armado sobre o solo",I192)))</formula>
    </cfRule>
    <cfRule type="containsText" dxfId="3314" priority="4829" operator="containsText" text="01 - Placas em concreto">
      <formula>NOT(ISERROR(SEARCH("01 - Placas em concreto",I192)))</formula>
    </cfRule>
    <cfRule type="containsText" dxfId="3313" priority="4830" operator="containsText" text="Intertravado">
      <formula>NOT(ISERROR(SEARCH("Intertravado",I192)))</formula>
    </cfRule>
    <cfRule type="containsText" dxfId="3312" priority="4831" operator="containsText" text="Pintura sobre asfalto">
      <formula>NOT(ISERROR(SEARCH("Pintura sobre asfalto",I192)))</formula>
    </cfRule>
  </conditionalFormatting>
  <conditionalFormatting sqref="G192">
    <cfRule type="beginsWith" dxfId="3311" priority="4823" operator="beginsWith" text="UNIDIRECIONAL">
      <formula>LEFT(G192,LEN("UNIDIRECIONAL"))="UNIDIRECIONAL"</formula>
    </cfRule>
    <cfRule type="containsText" dxfId="3310" priority="4824" operator="containsText" text="BIDIRECIONAL">
      <formula>NOT(ISERROR(SEARCH("BIDIRECIONAL",G192)))</formula>
    </cfRule>
  </conditionalFormatting>
  <conditionalFormatting sqref="I193">
    <cfRule type="containsText" dxfId="3309" priority="4816" operator="containsText" text="03 - Estrututra em placa de concreto elevada">
      <formula>NOT(ISERROR(SEARCH("03 - Estrututra em placa de concreto elevada",I193)))</formula>
    </cfRule>
    <cfRule type="containsText" dxfId="3308" priority="4817" operator="containsText" text="02 - Estrutura em concreto armado elevada">
      <formula>NOT(ISERROR(SEARCH("02 - Estrutura em concreto armado elevada",I193)))</formula>
    </cfRule>
    <cfRule type="containsText" dxfId="3307" priority="4818" operator="containsText" text="04 - Estrutura em madeira">
      <formula>NOT(ISERROR(SEARCH("04 - Estrutura em madeira",I193)))</formula>
    </cfRule>
    <cfRule type="containsText" dxfId="3306" priority="4819" operator="containsText" text="05 - Concreto armado sobre o solo">
      <formula>NOT(ISERROR(SEARCH("05 - Concreto armado sobre o solo",I193)))</formula>
    </cfRule>
    <cfRule type="containsText" dxfId="3305" priority="4820" operator="containsText" text="01 - Placas em concreto">
      <formula>NOT(ISERROR(SEARCH("01 - Placas em concreto",I193)))</formula>
    </cfRule>
    <cfRule type="containsText" dxfId="3304" priority="4821" operator="containsText" text="Intertravado">
      <formula>NOT(ISERROR(SEARCH("Intertravado",I193)))</formula>
    </cfRule>
    <cfRule type="containsText" dxfId="3303" priority="4822" operator="containsText" text="Pintura sobre asfalto">
      <formula>NOT(ISERROR(SEARCH("Pintura sobre asfalto",I193)))</formula>
    </cfRule>
  </conditionalFormatting>
  <conditionalFormatting sqref="G193">
    <cfRule type="beginsWith" dxfId="3302" priority="4814" operator="beginsWith" text="UNIDIRECIONAL">
      <formula>LEFT(G193,LEN("UNIDIRECIONAL"))="UNIDIRECIONAL"</formula>
    </cfRule>
    <cfRule type="containsText" dxfId="3301" priority="4815" operator="containsText" text="BIDIRECIONAL">
      <formula>NOT(ISERROR(SEARCH("BIDIRECIONAL",G193)))</formula>
    </cfRule>
  </conditionalFormatting>
  <conditionalFormatting sqref="I194">
    <cfRule type="containsText" dxfId="3300" priority="4807" operator="containsText" text="03 - Estrututra em placa de concreto elevada">
      <formula>NOT(ISERROR(SEARCH("03 - Estrututra em placa de concreto elevada",I194)))</formula>
    </cfRule>
    <cfRule type="containsText" dxfId="3299" priority="4808" operator="containsText" text="02 - Estrutura em concreto armado elevada">
      <formula>NOT(ISERROR(SEARCH("02 - Estrutura em concreto armado elevada",I194)))</formula>
    </cfRule>
    <cfRule type="containsText" dxfId="3298" priority="4809" operator="containsText" text="04 - Estrutura em madeira">
      <formula>NOT(ISERROR(SEARCH("04 - Estrutura em madeira",I194)))</formula>
    </cfRule>
    <cfRule type="containsText" dxfId="3297" priority="4810" operator="containsText" text="05 - Concreto armado sobre o solo">
      <formula>NOT(ISERROR(SEARCH("05 - Concreto armado sobre o solo",I194)))</formula>
    </cfRule>
    <cfRule type="containsText" dxfId="3296" priority="4811" operator="containsText" text="01 - Placas em concreto">
      <formula>NOT(ISERROR(SEARCH("01 - Placas em concreto",I194)))</formula>
    </cfRule>
    <cfRule type="containsText" dxfId="3295" priority="4812" operator="containsText" text="Intertravado">
      <formula>NOT(ISERROR(SEARCH("Intertravado",I194)))</formula>
    </cfRule>
    <cfRule type="containsText" dxfId="3294" priority="4813" operator="containsText" text="Pintura sobre asfalto">
      <formula>NOT(ISERROR(SEARCH("Pintura sobre asfalto",I194)))</formula>
    </cfRule>
  </conditionalFormatting>
  <conditionalFormatting sqref="G194">
    <cfRule type="beginsWith" dxfId="3293" priority="4805" operator="beginsWith" text="UNIDIRECIONAL">
      <formula>LEFT(G194,LEN("UNIDIRECIONAL"))="UNIDIRECIONAL"</formula>
    </cfRule>
    <cfRule type="containsText" dxfId="3292" priority="4806" operator="containsText" text="BIDIRECIONAL">
      <formula>NOT(ISERROR(SEARCH("BIDIRECIONAL",G194)))</formula>
    </cfRule>
  </conditionalFormatting>
  <conditionalFormatting sqref="I195">
    <cfRule type="containsText" dxfId="3291" priority="4798" operator="containsText" text="03 - Estrututra em placa de concreto elevada">
      <formula>NOT(ISERROR(SEARCH("03 - Estrututra em placa de concreto elevada",I195)))</formula>
    </cfRule>
    <cfRule type="containsText" dxfId="3290" priority="4799" operator="containsText" text="02 - Estrutura em concreto armado elevada">
      <formula>NOT(ISERROR(SEARCH("02 - Estrutura em concreto armado elevada",I195)))</formula>
    </cfRule>
    <cfRule type="containsText" dxfId="3289" priority="4800" operator="containsText" text="04 - Estrutura em madeira">
      <formula>NOT(ISERROR(SEARCH("04 - Estrutura em madeira",I195)))</formula>
    </cfRule>
    <cfRule type="containsText" dxfId="3288" priority="4801" operator="containsText" text="05 - Concreto armado sobre o solo">
      <formula>NOT(ISERROR(SEARCH("05 - Concreto armado sobre o solo",I195)))</formula>
    </cfRule>
    <cfRule type="containsText" dxfId="3287" priority="4802" operator="containsText" text="01 - Placas em concreto">
      <formula>NOT(ISERROR(SEARCH("01 - Placas em concreto",I195)))</formula>
    </cfRule>
    <cfRule type="containsText" dxfId="3286" priority="4803" operator="containsText" text="Intertravado">
      <formula>NOT(ISERROR(SEARCH("Intertravado",I195)))</formula>
    </cfRule>
    <cfRule type="containsText" dxfId="3285" priority="4804" operator="containsText" text="Pintura sobre asfalto">
      <formula>NOT(ISERROR(SEARCH("Pintura sobre asfalto",I195)))</formula>
    </cfRule>
  </conditionalFormatting>
  <conditionalFormatting sqref="G195">
    <cfRule type="beginsWith" dxfId="3284" priority="4796" operator="beginsWith" text="UNIDIRECIONAL">
      <formula>LEFT(G195,LEN("UNIDIRECIONAL"))="UNIDIRECIONAL"</formula>
    </cfRule>
    <cfRule type="containsText" dxfId="3283" priority="4797" operator="containsText" text="BIDIRECIONAL">
      <formula>NOT(ISERROR(SEARCH("BIDIRECIONAL",G195)))</formula>
    </cfRule>
  </conditionalFormatting>
  <conditionalFormatting sqref="I196">
    <cfRule type="containsText" dxfId="3282" priority="4789" operator="containsText" text="03 - Estrututra em placa de concreto elevada">
      <formula>NOT(ISERROR(SEARCH("03 - Estrututra em placa de concreto elevada",I196)))</formula>
    </cfRule>
    <cfRule type="containsText" dxfId="3281" priority="4790" operator="containsText" text="02 - Estrutura em concreto armado elevada">
      <formula>NOT(ISERROR(SEARCH("02 - Estrutura em concreto armado elevada",I196)))</formula>
    </cfRule>
    <cfRule type="containsText" dxfId="3280" priority="4791" operator="containsText" text="04 - Estrutura em madeira">
      <formula>NOT(ISERROR(SEARCH("04 - Estrutura em madeira",I196)))</formula>
    </cfRule>
    <cfRule type="containsText" dxfId="3279" priority="4792" operator="containsText" text="05 - Concreto armado sobre o solo">
      <formula>NOT(ISERROR(SEARCH("05 - Concreto armado sobre o solo",I196)))</formula>
    </cfRule>
    <cfRule type="containsText" dxfId="3278" priority="4793" operator="containsText" text="01 - Placas em concreto">
      <formula>NOT(ISERROR(SEARCH("01 - Placas em concreto",I196)))</formula>
    </cfRule>
    <cfRule type="containsText" dxfId="3277" priority="4794" operator="containsText" text="Intertravado">
      <formula>NOT(ISERROR(SEARCH("Intertravado",I196)))</formula>
    </cfRule>
    <cfRule type="containsText" dxfId="3276" priority="4795" operator="containsText" text="Pintura sobre asfalto">
      <formula>NOT(ISERROR(SEARCH("Pintura sobre asfalto",I196)))</formula>
    </cfRule>
  </conditionalFormatting>
  <conditionalFormatting sqref="G196">
    <cfRule type="beginsWith" dxfId="3275" priority="4787" operator="beginsWith" text="UNIDIRECIONAL">
      <formula>LEFT(G196,LEN("UNIDIRECIONAL"))="UNIDIRECIONAL"</formula>
    </cfRule>
    <cfRule type="containsText" dxfId="3274" priority="4788" operator="containsText" text="BIDIRECIONAL">
      <formula>NOT(ISERROR(SEARCH("BIDIRECIONAL",G196)))</formula>
    </cfRule>
  </conditionalFormatting>
  <conditionalFormatting sqref="I197">
    <cfRule type="containsText" dxfId="3273" priority="4780" operator="containsText" text="03 - Estrututra em placa de concreto elevada">
      <formula>NOT(ISERROR(SEARCH("03 - Estrututra em placa de concreto elevada",I197)))</formula>
    </cfRule>
    <cfRule type="containsText" dxfId="3272" priority="4781" operator="containsText" text="02 - Estrutura em concreto armado elevada">
      <formula>NOT(ISERROR(SEARCH("02 - Estrutura em concreto armado elevada",I197)))</formula>
    </cfRule>
    <cfRule type="containsText" dxfId="3271" priority="4782" operator="containsText" text="04 - Estrutura em madeira">
      <formula>NOT(ISERROR(SEARCH("04 - Estrutura em madeira",I197)))</formula>
    </cfRule>
    <cfRule type="containsText" dxfId="3270" priority="4783" operator="containsText" text="05 - Concreto armado sobre o solo">
      <formula>NOT(ISERROR(SEARCH("05 - Concreto armado sobre o solo",I197)))</formula>
    </cfRule>
    <cfRule type="containsText" dxfId="3269" priority="4784" operator="containsText" text="01 - Placas em concreto">
      <formula>NOT(ISERROR(SEARCH("01 - Placas em concreto",I197)))</formula>
    </cfRule>
    <cfRule type="containsText" dxfId="3268" priority="4785" operator="containsText" text="Intertravado">
      <formula>NOT(ISERROR(SEARCH("Intertravado",I197)))</formula>
    </cfRule>
    <cfRule type="containsText" dxfId="3267" priority="4786" operator="containsText" text="Pintura sobre asfalto">
      <formula>NOT(ISERROR(SEARCH("Pintura sobre asfalto",I197)))</formula>
    </cfRule>
  </conditionalFormatting>
  <conditionalFormatting sqref="G197">
    <cfRule type="beginsWith" dxfId="3266" priority="4778" operator="beginsWith" text="UNIDIRECIONAL">
      <formula>LEFT(G197,LEN("UNIDIRECIONAL"))="UNIDIRECIONAL"</formula>
    </cfRule>
    <cfRule type="containsText" dxfId="3265" priority="4779" operator="containsText" text="BIDIRECIONAL">
      <formula>NOT(ISERROR(SEARCH("BIDIRECIONAL",G197)))</formula>
    </cfRule>
  </conditionalFormatting>
  <conditionalFormatting sqref="I198">
    <cfRule type="containsText" dxfId="3264" priority="4771" operator="containsText" text="03 - Estrututra em placa de concreto elevada">
      <formula>NOT(ISERROR(SEARCH("03 - Estrututra em placa de concreto elevada",I198)))</formula>
    </cfRule>
    <cfRule type="containsText" dxfId="3263" priority="4772" operator="containsText" text="02 - Estrutura em concreto armado elevada">
      <formula>NOT(ISERROR(SEARCH("02 - Estrutura em concreto armado elevada",I198)))</formula>
    </cfRule>
    <cfRule type="containsText" dxfId="3262" priority="4773" operator="containsText" text="04 - Estrutura em madeira">
      <formula>NOT(ISERROR(SEARCH("04 - Estrutura em madeira",I198)))</formula>
    </cfRule>
    <cfRule type="containsText" dxfId="3261" priority="4774" operator="containsText" text="05 - Concreto armado sobre o solo">
      <formula>NOT(ISERROR(SEARCH("05 - Concreto armado sobre o solo",I198)))</formula>
    </cfRule>
    <cfRule type="containsText" dxfId="3260" priority="4775" operator="containsText" text="01 - Placas em concreto">
      <formula>NOT(ISERROR(SEARCH("01 - Placas em concreto",I198)))</formula>
    </cfRule>
    <cfRule type="containsText" dxfId="3259" priority="4776" operator="containsText" text="Intertravado">
      <formula>NOT(ISERROR(SEARCH("Intertravado",I198)))</formula>
    </cfRule>
    <cfRule type="containsText" dxfId="3258" priority="4777" operator="containsText" text="Pintura sobre asfalto">
      <formula>NOT(ISERROR(SEARCH("Pintura sobre asfalto",I198)))</formula>
    </cfRule>
  </conditionalFormatting>
  <conditionalFormatting sqref="G198">
    <cfRule type="beginsWith" dxfId="3257" priority="4769" operator="beginsWith" text="UNIDIRECIONAL">
      <formula>LEFT(G198,LEN("UNIDIRECIONAL"))="UNIDIRECIONAL"</formula>
    </cfRule>
    <cfRule type="containsText" dxfId="3256" priority="4770" operator="containsText" text="BIDIRECIONAL">
      <formula>NOT(ISERROR(SEARCH("BIDIRECIONAL",G198)))</formula>
    </cfRule>
  </conditionalFormatting>
  <conditionalFormatting sqref="I199">
    <cfRule type="containsText" dxfId="3255" priority="4762" operator="containsText" text="03 - Estrututra em placa de concreto elevada">
      <formula>NOT(ISERROR(SEARCH("03 - Estrututra em placa de concreto elevada",I199)))</formula>
    </cfRule>
    <cfRule type="containsText" dxfId="3254" priority="4763" operator="containsText" text="02 - Estrutura em concreto armado elevada">
      <formula>NOT(ISERROR(SEARCH("02 - Estrutura em concreto armado elevada",I199)))</formula>
    </cfRule>
    <cfRule type="containsText" dxfId="3253" priority="4764" operator="containsText" text="04 - Estrutura em madeira">
      <formula>NOT(ISERROR(SEARCH("04 - Estrutura em madeira",I199)))</formula>
    </cfRule>
    <cfRule type="containsText" dxfId="3252" priority="4765" operator="containsText" text="05 - Concreto armado sobre o solo">
      <formula>NOT(ISERROR(SEARCH("05 - Concreto armado sobre o solo",I199)))</formula>
    </cfRule>
    <cfRule type="containsText" dxfId="3251" priority="4766" operator="containsText" text="01 - Placas em concreto">
      <formula>NOT(ISERROR(SEARCH("01 - Placas em concreto",I199)))</formula>
    </cfRule>
    <cfRule type="containsText" dxfId="3250" priority="4767" operator="containsText" text="Intertravado">
      <formula>NOT(ISERROR(SEARCH("Intertravado",I199)))</formula>
    </cfRule>
    <cfRule type="containsText" dxfId="3249" priority="4768" operator="containsText" text="Pintura sobre asfalto">
      <formula>NOT(ISERROR(SEARCH("Pintura sobre asfalto",I199)))</formula>
    </cfRule>
  </conditionalFormatting>
  <conditionalFormatting sqref="G199">
    <cfRule type="beginsWith" dxfId="3248" priority="4760" operator="beginsWith" text="UNIDIRECIONAL">
      <formula>LEFT(G199,LEN("UNIDIRECIONAL"))="UNIDIRECIONAL"</formula>
    </cfRule>
    <cfRule type="containsText" dxfId="3247" priority="4761" operator="containsText" text="BIDIRECIONAL">
      <formula>NOT(ISERROR(SEARCH("BIDIRECIONAL",G199)))</formula>
    </cfRule>
  </conditionalFormatting>
  <conditionalFormatting sqref="I200">
    <cfRule type="containsText" dxfId="3246" priority="4753" operator="containsText" text="03 - Estrututra em placa de concreto elevada">
      <formula>NOT(ISERROR(SEARCH("03 - Estrututra em placa de concreto elevada",I200)))</formula>
    </cfRule>
    <cfRule type="containsText" dxfId="3245" priority="4754" operator="containsText" text="02 - Estrutura em concreto armado elevada">
      <formula>NOT(ISERROR(SEARCH("02 - Estrutura em concreto armado elevada",I200)))</formula>
    </cfRule>
    <cfRule type="containsText" dxfId="3244" priority="4755" operator="containsText" text="04 - Estrutura em madeira">
      <formula>NOT(ISERROR(SEARCH("04 - Estrutura em madeira",I200)))</formula>
    </cfRule>
    <cfRule type="containsText" dxfId="3243" priority="4756" operator="containsText" text="05 - Concreto armado sobre o solo">
      <formula>NOT(ISERROR(SEARCH("05 - Concreto armado sobre o solo",I200)))</formula>
    </cfRule>
    <cfRule type="containsText" dxfId="3242" priority="4757" operator="containsText" text="01 - Placas em concreto">
      <formula>NOT(ISERROR(SEARCH("01 - Placas em concreto",I200)))</formula>
    </cfRule>
    <cfRule type="containsText" dxfId="3241" priority="4758" operator="containsText" text="Intertravado">
      <formula>NOT(ISERROR(SEARCH("Intertravado",I200)))</formula>
    </cfRule>
    <cfRule type="containsText" dxfId="3240" priority="4759" operator="containsText" text="Pintura sobre asfalto">
      <formula>NOT(ISERROR(SEARCH("Pintura sobre asfalto",I200)))</formula>
    </cfRule>
  </conditionalFormatting>
  <conditionalFormatting sqref="G200">
    <cfRule type="beginsWith" dxfId="3239" priority="4751" operator="beginsWith" text="UNIDIRECIONAL">
      <formula>LEFT(G200,LEN("UNIDIRECIONAL"))="UNIDIRECIONAL"</formula>
    </cfRule>
    <cfRule type="containsText" dxfId="3238" priority="4752" operator="containsText" text="BIDIRECIONAL">
      <formula>NOT(ISERROR(SEARCH("BIDIRECIONAL",G200)))</formula>
    </cfRule>
  </conditionalFormatting>
  <conditionalFormatting sqref="I201">
    <cfRule type="containsText" dxfId="3237" priority="4744" operator="containsText" text="03 - Estrututra em placa de concreto elevada">
      <formula>NOT(ISERROR(SEARCH("03 - Estrututra em placa de concreto elevada",I201)))</formula>
    </cfRule>
    <cfRule type="containsText" dxfId="3236" priority="4745" operator="containsText" text="02 - Estrutura em concreto armado elevada">
      <formula>NOT(ISERROR(SEARCH("02 - Estrutura em concreto armado elevada",I201)))</formula>
    </cfRule>
    <cfRule type="containsText" dxfId="3235" priority="4746" operator="containsText" text="04 - Estrutura em madeira">
      <formula>NOT(ISERROR(SEARCH("04 - Estrutura em madeira",I201)))</formula>
    </cfRule>
    <cfRule type="containsText" dxfId="3234" priority="4747" operator="containsText" text="05 - Concreto armado sobre o solo">
      <formula>NOT(ISERROR(SEARCH("05 - Concreto armado sobre o solo",I201)))</formula>
    </cfRule>
    <cfRule type="containsText" dxfId="3233" priority="4748" operator="containsText" text="01 - Placas em concreto">
      <formula>NOT(ISERROR(SEARCH("01 - Placas em concreto",I201)))</formula>
    </cfRule>
    <cfRule type="containsText" dxfId="3232" priority="4749" operator="containsText" text="Intertravado">
      <formula>NOT(ISERROR(SEARCH("Intertravado",I201)))</formula>
    </cfRule>
    <cfRule type="containsText" dxfId="3231" priority="4750" operator="containsText" text="Pintura sobre asfalto">
      <formula>NOT(ISERROR(SEARCH("Pintura sobre asfalto",I201)))</formula>
    </cfRule>
  </conditionalFormatting>
  <conditionalFormatting sqref="G201">
    <cfRule type="beginsWith" dxfId="3230" priority="4742" operator="beginsWith" text="UNIDIRECIONAL">
      <formula>LEFT(G201,LEN("UNIDIRECIONAL"))="UNIDIRECIONAL"</formula>
    </cfRule>
    <cfRule type="containsText" dxfId="3229" priority="4743" operator="containsText" text="BIDIRECIONAL">
      <formula>NOT(ISERROR(SEARCH("BIDIRECIONAL",G201)))</formula>
    </cfRule>
  </conditionalFormatting>
  <conditionalFormatting sqref="I202">
    <cfRule type="containsText" dxfId="3228" priority="4735" operator="containsText" text="03 - Estrututra em placa de concreto elevada">
      <formula>NOT(ISERROR(SEARCH("03 - Estrututra em placa de concreto elevada",I202)))</formula>
    </cfRule>
    <cfRule type="containsText" dxfId="3227" priority="4736" operator="containsText" text="02 - Estrutura em concreto armado elevada">
      <formula>NOT(ISERROR(SEARCH("02 - Estrutura em concreto armado elevada",I202)))</formula>
    </cfRule>
    <cfRule type="containsText" dxfId="3226" priority="4737" operator="containsText" text="04 - Estrutura em madeira">
      <formula>NOT(ISERROR(SEARCH("04 - Estrutura em madeira",I202)))</formula>
    </cfRule>
    <cfRule type="containsText" dxfId="3225" priority="4738" operator="containsText" text="05 - Concreto armado sobre o solo">
      <formula>NOT(ISERROR(SEARCH("05 - Concreto armado sobre o solo",I202)))</formula>
    </cfRule>
    <cfRule type="containsText" dxfId="3224" priority="4739" operator="containsText" text="01 - Placas em concreto">
      <formula>NOT(ISERROR(SEARCH("01 - Placas em concreto",I202)))</formula>
    </cfRule>
    <cfRule type="containsText" dxfId="3223" priority="4740" operator="containsText" text="Intertravado">
      <formula>NOT(ISERROR(SEARCH("Intertravado",I202)))</formula>
    </cfRule>
    <cfRule type="containsText" dxfId="3222" priority="4741" operator="containsText" text="Pintura sobre asfalto">
      <formula>NOT(ISERROR(SEARCH("Pintura sobre asfalto",I202)))</formula>
    </cfRule>
  </conditionalFormatting>
  <conditionalFormatting sqref="G202">
    <cfRule type="beginsWith" dxfId="3221" priority="4733" operator="beginsWith" text="UNIDIRECIONAL">
      <formula>LEFT(G202,LEN("UNIDIRECIONAL"))="UNIDIRECIONAL"</formula>
    </cfRule>
    <cfRule type="containsText" dxfId="3220" priority="4734" operator="containsText" text="BIDIRECIONAL">
      <formula>NOT(ISERROR(SEARCH("BIDIRECIONAL",G202)))</formula>
    </cfRule>
  </conditionalFormatting>
  <conditionalFormatting sqref="I203">
    <cfRule type="containsText" dxfId="3219" priority="4726" operator="containsText" text="03 - Estrututra em placa de concreto elevada">
      <formula>NOT(ISERROR(SEARCH("03 - Estrututra em placa de concreto elevada",I203)))</formula>
    </cfRule>
    <cfRule type="containsText" dxfId="3218" priority="4727" operator="containsText" text="02 - Estrutura em concreto armado elevada">
      <formula>NOT(ISERROR(SEARCH("02 - Estrutura em concreto armado elevada",I203)))</formula>
    </cfRule>
    <cfRule type="containsText" dxfId="3217" priority="4728" operator="containsText" text="04 - Estrutura em madeira">
      <formula>NOT(ISERROR(SEARCH("04 - Estrutura em madeira",I203)))</formula>
    </cfRule>
    <cfRule type="containsText" dxfId="3216" priority="4729" operator="containsText" text="05 - Concreto armado sobre o solo">
      <formula>NOT(ISERROR(SEARCH("05 - Concreto armado sobre o solo",I203)))</formula>
    </cfRule>
    <cfRule type="containsText" dxfId="3215" priority="4730" operator="containsText" text="01 - Placas em concreto">
      <formula>NOT(ISERROR(SEARCH("01 - Placas em concreto",I203)))</formula>
    </cfRule>
    <cfRule type="containsText" dxfId="3214" priority="4731" operator="containsText" text="Intertravado">
      <formula>NOT(ISERROR(SEARCH("Intertravado",I203)))</formula>
    </cfRule>
    <cfRule type="containsText" dxfId="3213" priority="4732" operator="containsText" text="Pintura sobre asfalto">
      <formula>NOT(ISERROR(SEARCH("Pintura sobre asfalto",I203)))</formula>
    </cfRule>
  </conditionalFormatting>
  <conditionalFormatting sqref="G203">
    <cfRule type="beginsWith" dxfId="3212" priority="4724" operator="beginsWith" text="UNIDIRECIONAL">
      <formula>LEFT(G203,LEN("UNIDIRECIONAL"))="UNIDIRECIONAL"</formula>
    </cfRule>
    <cfRule type="containsText" dxfId="3211" priority="4725" operator="containsText" text="BIDIRECIONAL">
      <formula>NOT(ISERROR(SEARCH("BIDIRECIONAL",G203)))</formula>
    </cfRule>
  </conditionalFormatting>
  <conditionalFormatting sqref="I204">
    <cfRule type="containsText" dxfId="3210" priority="4717" operator="containsText" text="03 - Estrututra em placa de concreto elevada">
      <formula>NOT(ISERROR(SEARCH("03 - Estrututra em placa de concreto elevada",I204)))</formula>
    </cfRule>
    <cfRule type="containsText" dxfId="3209" priority="4718" operator="containsText" text="02 - Estrutura em concreto armado elevada">
      <formula>NOT(ISERROR(SEARCH("02 - Estrutura em concreto armado elevada",I204)))</formula>
    </cfRule>
    <cfRule type="containsText" dxfId="3208" priority="4719" operator="containsText" text="04 - Estrutura em madeira">
      <formula>NOT(ISERROR(SEARCH("04 - Estrutura em madeira",I204)))</formula>
    </cfRule>
    <cfRule type="containsText" dxfId="3207" priority="4720" operator="containsText" text="05 - Concreto armado sobre o solo">
      <formula>NOT(ISERROR(SEARCH("05 - Concreto armado sobre o solo",I204)))</formula>
    </cfRule>
    <cfRule type="containsText" dxfId="3206" priority="4721" operator="containsText" text="01 - Placas em concreto">
      <formula>NOT(ISERROR(SEARCH("01 - Placas em concreto",I204)))</formula>
    </cfRule>
    <cfRule type="containsText" dxfId="3205" priority="4722" operator="containsText" text="Intertravado">
      <formula>NOT(ISERROR(SEARCH("Intertravado",I204)))</formula>
    </cfRule>
    <cfRule type="containsText" dxfId="3204" priority="4723" operator="containsText" text="Pintura sobre asfalto">
      <formula>NOT(ISERROR(SEARCH("Pintura sobre asfalto",I204)))</formula>
    </cfRule>
  </conditionalFormatting>
  <conditionalFormatting sqref="G204">
    <cfRule type="beginsWith" dxfId="3203" priority="4715" operator="beginsWith" text="UNIDIRECIONAL">
      <formula>LEFT(G204,LEN("UNIDIRECIONAL"))="UNIDIRECIONAL"</formula>
    </cfRule>
    <cfRule type="containsText" dxfId="3202" priority="4716" operator="containsText" text="BIDIRECIONAL">
      <formula>NOT(ISERROR(SEARCH("BIDIRECIONAL",G204)))</formula>
    </cfRule>
  </conditionalFormatting>
  <conditionalFormatting sqref="I205">
    <cfRule type="containsText" dxfId="3201" priority="4708" operator="containsText" text="03 - Estrututra em placa de concreto elevada">
      <formula>NOT(ISERROR(SEARCH("03 - Estrututra em placa de concreto elevada",I205)))</formula>
    </cfRule>
    <cfRule type="containsText" dxfId="3200" priority="4709" operator="containsText" text="02 - Estrutura em concreto armado elevada">
      <formula>NOT(ISERROR(SEARCH("02 - Estrutura em concreto armado elevada",I205)))</formula>
    </cfRule>
    <cfRule type="containsText" dxfId="3199" priority="4710" operator="containsText" text="04 - Estrutura em madeira">
      <formula>NOT(ISERROR(SEARCH("04 - Estrutura em madeira",I205)))</formula>
    </cfRule>
    <cfRule type="containsText" dxfId="3198" priority="4711" operator="containsText" text="05 - Concreto armado sobre o solo">
      <formula>NOT(ISERROR(SEARCH("05 - Concreto armado sobre o solo",I205)))</formula>
    </cfRule>
    <cfRule type="containsText" dxfId="3197" priority="4712" operator="containsText" text="01 - Placas em concreto">
      <formula>NOT(ISERROR(SEARCH("01 - Placas em concreto",I205)))</formula>
    </cfRule>
    <cfRule type="containsText" dxfId="3196" priority="4713" operator="containsText" text="Intertravado">
      <formula>NOT(ISERROR(SEARCH("Intertravado",I205)))</formula>
    </cfRule>
    <cfRule type="containsText" dxfId="3195" priority="4714" operator="containsText" text="Pintura sobre asfalto">
      <formula>NOT(ISERROR(SEARCH("Pintura sobre asfalto",I205)))</formula>
    </cfRule>
  </conditionalFormatting>
  <conditionalFormatting sqref="G205">
    <cfRule type="beginsWith" dxfId="3194" priority="4706" operator="beginsWith" text="UNIDIRECIONAL">
      <formula>LEFT(G205,LEN("UNIDIRECIONAL"))="UNIDIRECIONAL"</formula>
    </cfRule>
    <cfRule type="containsText" dxfId="3193" priority="4707" operator="containsText" text="BIDIRECIONAL">
      <formula>NOT(ISERROR(SEARCH("BIDIRECIONAL",G205)))</formula>
    </cfRule>
  </conditionalFormatting>
  <conditionalFormatting sqref="I206">
    <cfRule type="containsText" dxfId="3192" priority="4699" operator="containsText" text="03 - Estrututra em placa de concreto elevada">
      <formula>NOT(ISERROR(SEARCH("03 - Estrututra em placa de concreto elevada",I206)))</formula>
    </cfRule>
    <cfRule type="containsText" dxfId="3191" priority="4700" operator="containsText" text="02 - Estrutura em concreto armado elevada">
      <formula>NOT(ISERROR(SEARCH("02 - Estrutura em concreto armado elevada",I206)))</formula>
    </cfRule>
    <cfRule type="containsText" dxfId="3190" priority="4701" operator="containsText" text="04 - Estrutura em madeira">
      <formula>NOT(ISERROR(SEARCH("04 - Estrutura em madeira",I206)))</formula>
    </cfRule>
    <cfRule type="containsText" dxfId="3189" priority="4702" operator="containsText" text="05 - Concreto armado sobre o solo">
      <formula>NOT(ISERROR(SEARCH("05 - Concreto armado sobre o solo",I206)))</formula>
    </cfRule>
    <cfRule type="containsText" dxfId="3188" priority="4703" operator="containsText" text="01 - Placas em concreto">
      <formula>NOT(ISERROR(SEARCH("01 - Placas em concreto",I206)))</formula>
    </cfRule>
    <cfRule type="containsText" dxfId="3187" priority="4704" operator="containsText" text="Intertravado">
      <formula>NOT(ISERROR(SEARCH("Intertravado",I206)))</formula>
    </cfRule>
    <cfRule type="containsText" dxfId="3186" priority="4705" operator="containsText" text="Pintura sobre asfalto">
      <formula>NOT(ISERROR(SEARCH("Pintura sobre asfalto",I206)))</formula>
    </cfRule>
  </conditionalFormatting>
  <conditionalFormatting sqref="G206">
    <cfRule type="beginsWith" dxfId="3185" priority="4697" operator="beginsWith" text="UNIDIRECIONAL">
      <formula>LEFT(G206,LEN("UNIDIRECIONAL"))="UNIDIRECIONAL"</formula>
    </cfRule>
    <cfRule type="containsText" dxfId="3184" priority="4698" operator="containsText" text="BIDIRECIONAL">
      <formula>NOT(ISERROR(SEARCH("BIDIRECIONAL",G206)))</formula>
    </cfRule>
  </conditionalFormatting>
  <conditionalFormatting sqref="I207">
    <cfRule type="containsText" dxfId="3183" priority="4690" operator="containsText" text="03 - Estrututra em placa de concreto elevada">
      <formula>NOT(ISERROR(SEARCH("03 - Estrututra em placa de concreto elevada",I207)))</formula>
    </cfRule>
    <cfRule type="containsText" dxfId="3182" priority="4691" operator="containsText" text="02 - Estrutura em concreto armado elevada">
      <formula>NOT(ISERROR(SEARCH("02 - Estrutura em concreto armado elevada",I207)))</formula>
    </cfRule>
    <cfRule type="containsText" dxfId="3181" priority="4692" operator="containsText" text="04 - Estrutura em madeira">
      <formula>NOT(ISERROR(SEARCH("04 - Estrutura em madeira",I207)))</formula>
    </cfRule>
    <cfRule type="containsText" dxfId="3180" priority="4693" operator="containsText" text="05 - Concreto armado sobre o solo">
      <formula>NOT(ISERROR(SEARCH("05 - Concreto armado sobre o solo",I207)))</formula>
    </cfRule>
    <cfRule type="containsText" dxfId="3179" priority="4694" operator="containsText" text="01 - Placas em concreto">
      <formula>NOT(ISERROR(SEARCH("01 - Placas em concreto",I207)))</formula>
    </cfRule>
    <cfRule type="containsText" dxfId="3178" priority="4695" operator="containsText" text="Intertravado">
      <formula>NOT(ISERROR(SEARCH("Intertravado",I207)))</formula>
    </cfRule>
    <cfRule type="containsText" dxfId="3177" priority="4696" operator="containsText" text="Pintura sobre asfalto">
      <formula>NOT(ISERROR(SEARCH("Pintura sobre asfalto",I207)))</formula>
    </cfRule>
  </conditionalFormatting>
  <conditionalFormatting sqref="G207">
    <cfRule type="beginsWith" dxfId="3176" priority="4688" operator="beginsWith" text="UNIDIRECIONAL">
      <formula>LEFT(G207,LEN("UNIDIRECIONAL"))="UNIDIRECIONAL"</formula>
    </cfRule>
    <cfRule type="containsText" dxfId="3175" priority="4689" operator="containsText" text="BIDIRECIONAL">
      <formula>NOT(ISERROR(SEARCH("BIDIRECIONAL",G207)))</formula>
    </cfRule>
  </conditionalFormatting>
  <conditionalFormatting sqref="I208">
    <cfRule type="containsText" dxfId="3174" priority="4681" operator="containsText" text="03 - Estrututra em placa de concreto elevada">
      <formula>NOT(ISERROR(SEARCH("03 - Estrututra em placa de concreto elevada",I208)))</formula>
    </cfRule>
    <cfRule type="containsText" dxfId="3173" priority="4682" operator="containsText" text="02 - Estrutura em concreto armado elevada">
      <formula>NOT(ISERROR(SEARCH("02 - Estrutura em concreto armado elevada",I208)))</formula>
    </cfRule>
    <cfRule type="containsText" dxfId="3172" priority="4683" operator="containsText" text="04 - Estrutura em madeira">
      <formula>NOT(ISERROR(SEARCH("04 - Estrutura em madeira",I208)))</formula>
    </cfRule>
    <cfRule type="containsText" dxfId="3171" priority="4684" operator="containsText" text="05 - Concreto armado sobre o solo">
      <formula>NOT(ISERROR(SEARCH("05 - Concreto armado sobre o solo",I208)))</formula>
    </cfRule>
    <cfRule type="containsText" dxfId="3170" priority="4685" operator="containsText" text="01 - Placas em concreto">
      <formula>NOT(ISERROR(SEARCH("01 - Placas em concreto",I208)))</formula>
    </cfRule>
    <cfRule type="containsText" dxfId="3169" priority="4686" operator="containsText" text="Intertravado">
      <formula>NOT(ISERROR(SEARCH("Intertravado",I208)))</formula>
    </cfRule>
    <cfRule type="containsText" dxfId="3168" priority="4687" operator="containsText" text="Pintura sobre asfalto">
      <formula>NOT(ISERROR(SEARCH("Pintura sobre asfalto",I208)))</formula>
    </cfRule>
  </conditionalFormatting>
  <conditionalFormatting sqref="G208">
    <cfRule type="beginsWith" dxfId="3167" priority="4679" operator="beginsWith" text="UNIDIRECIONAL">
      <formula>LEFT(G208,LEN("UNIDIRECIONAL"))="UNIDIRECIONAL"</formula>
    </cfRule>
    <cfRule type="containsText" dxfId="3166" priority="4680" operator="containsText" text="BIDIRECIONAL">
      <formula>NOT(ISERROR(SEARCH("BIDIRECIONAL",G208)))</formula>
    </cfRule>
  </conditionalFormatting>
  <conditionalFormatting sqref="I209">
    <cfRule type="containsText" dxfId="3165" priority="4672" operator="containsText" text="03 - Estrututra em placa de concreto elevada">
      <formula>NOT(ISERROR(SEARCH("03 - Estrututra em placa de concreto elevada",I209)))</formula>
    </cfRule>
    <cfRule type="containsText" dxfId="3164" priority="4673" operator="containsText" text="02 - Estrutura em concreto armado elevada">
      <formula>NOT(ISERROR(SEARCH("02 - Estrutura em concreto armado elevada",I209)))</formula>
    </cfRule>
    <cfRule type="containsText" dxfId="3163" priority="4674" operator="containsText" text="04 - Estrutura em madeira">
      <formula>NOT(ISERROR(SEARCH("04 - Estrutura em madeira",I209)))</formula>
    </cfRule>
    <cfRule type="containsText" dxfId="3162" priority="4675" operator="containsText" text="05 - Concreto armado sobre o solo">
      <formula>NOT(ISERROR(SEARCH("05 - Concreto armado sobre o solo",I209)))</formula>
    </cfRule>
    <cfRule type="containsText" dxfId="3161" priority="4676" operator="containsText" text="01 - Placas em concreto">
      <formula>NOT(ISERROR(SEARCH("01 - Placas em concreto",I209)))</formula>
    </cfRule>
    <cfRule type="containsText" dxfId="3160" priority="4677" operator="containsText" text="Intertravado">
      <formula>NOT(ISERROR(SEARCH("Intertravado",I209)))</formula>
    </cfRule>
    <cfRule type="containsText" dxfId="3159" priority="4678" operator="containsText" text="Pintura sobre asfalto">
      <formula>NOT(ISERROR(SEARCH("Pintura sobre asfalto",I209)))</formula>
    </cfRule>
  </conditionalFormatting>
  <conditionalFormatting sqref="G209">
    <cfRule type="beginsWith" dxfId="3158" priority="4670" operator="beginsWith" text="UNIDIRECIONAL">
      <formula>LEFT(G209,LEN("UNIDIRECIONAL"))="UNIDIRECIONAL"</formula>
    </cfRule>
    <cfRule type="containsText" dxfId="3157" priority="4671" operator="containsText" text="BIDIRECIONAL">
      <formula>NOT(ISERROR(SEARCH("BIDIRECIONAL",G209)))</formula>
    </cfRule>
  </conditionalFormatting>
  <conditionalFormatting sqref="I210">
    <cfRule type="containsText" dxfId="3156" priority="4663" operator="containsText" text="03 - Estrututra em placa de concreto elevada">
      <formula>NOT(ISERROR(SEARCH("03 - Estrututra em placa de concreto elevada",I210)))</formula>
    </cfRule>
    <cfRule type="containsText" dxfId="3155" priority="4664" operator="containsText" text="02 - Estrutura em concreto armado elevada">
      <formula>NOT(ISERROR(SEARCH("02 - Estrutura em concreto armado elevada",I210)))</formula>
    </cfRule>
    <cfRule type="containsText" dxfId="3154" priority="4665" operator="containsText" text="04 - Estrutura em madeira">
      <formula>NOT(ISERROR(SEARCH("04 - Estrutura em madeira",I210)))</formula>
    </cfRule>
    <cfRule type="containsText" dxfId="3153" priority="4666" operator="containsText" text="05 - Concreto armado sobre o solo">
      <formula>NOT(ISERROR(SEARCH("05 - Concreto armado sobre o solo",I210)))</formula>
    </cfRule>
    <cfRule type="containsText" dxfId="3152" priority="4667" operator="containsText" text="01 - Placas em concreto">
      <formula>NOT(ISERROR(SEARCH("01 - Placas em concreto",I210)))</formula>
    </cfRule>
    <cfRule type="containsText" dxfId="3151" priority="4668" operator="containsText" text="Intertravado">
      <formula>NOT(ISERROR(SEARCH("Intertravado",I210)))</formula>
    </cfRule>
    <cfRule type="containsText" dxfId="3150" priority="4669" operator="containsText" text="Pintura sobre asfalto">
      <formula>NOT(ISERROR(SEARCH("Pintura sobre asfalto",I210)))</formula>
    </cfRule>
  </conditionalFormatting>
  <conditionalFormatting sqref="G210">
    <cfRule type="beginsWith" dxfId="3149" priority="4661" operator="beginsWith" text="UNIDIRECIONAL">
      <formula>LEFT(G210,LEN("UNIDIRECIONAL"))="UNIDIRECIONAL"</formula>
    </cfRule>
    <cfRule type="containsText" dxfId="3148" priority="4662" operator="containsText" text="BIDIRECIONAL">
      <formula>NOT(ISERROR(SEARCH("BIDIRECIONAL",G210)))</formula>
    </cfRule>
  </conditionalFormatting>
  <conditionalFormatting sqref="I211">
    <cfRule type="containsText" dxfId="3147" priority="4654" operator="containsText" text="03 - Estrututra em placa de concreto elevada">
      <formula>NOT(ISERROR(SEARCH("03 - Estrututra em placa de concreto elevada",I211)))</formula>
    </cfRule>
    <cfRule type="containsText" dxfId="3146" priority="4655" operator="containsText" text="02 - Estrutura em concreto armado elevada">
      <formula>NOT(ISERROR(SEARCH("02 - Estrutura em concreto armado elevada",I211)))</formula>
    </cfRule>
    <cfRule type="containsText" dxfId="3145" priority="4656" operator="containsText" text="04 - Estrutura em madeira">
      <formula>NOT(ISERROR(SEARCH("04 - Estrutura em madeira",I211)))</formula>
    </cfRule>
    <cfRule type="containsText" dxfId="3144" priority="4657" operator="containsText" text="05 - Concreto armado sobre o solo">
      <formula>NOT(ISERROR(SEARCH("05 - Concreto armado sobre o solo",I211)))</formula>
    </cfRule>
    <cfRule type="containsText" dxfId="3143" priority="4658" operator="containsText" text="01 - Placas em concreto">
      <formula>NOT(ISERROR(SEARCH("01 - Placas em concreto",I211)))</formula>
    </cfRule>
    <cfRule type="containsText" dxfId="3142" priority="4659" operator="containsText" text="Intertravado">
      <formula>NOT(ISERROR(SEARCH("Intertravado",I211)))</formula>
    </cfRule>
    <cfRule type="containsText" dxfId="3141" priority="4660" operator="containsText" text="Pintura sobre asfalto">
      <formula>NOT(ISERROR(SEARCH("Pintura sobre asfalto",I211)))</formula>
    </cfRule>
  </conditionalFormatting>
  <conditionalFormatting sqref="G211">
    <cfRule type="beginsWith" dxfId="3140" priority="4652" operator="beginsWith" text="UNIDIRECIONAL">
      <formula>LEFT(G211,LEN("UNIDIRECIONAL"))="UNIDIRECIONAL"</formula>
    </cfRule>
    <cfRule type="containsText" dxfId="3139" priority="4653" operator="containsText" text="BIDIRECIONAL">
      <formula>NOT(ISERROR(SEARCH("BIDIRECIONAL",G211)))</formula>
    </cfRule>
  </conditionalFormatting>
  <conditionalFormatting sqref="I212">
    <cfRule type="containsText" dxfId="3138" priority="4645" operator="containsText" text="03 - Estrututra em placa de concreto elevada">
      <formula>NOT(ISERROR(SEARCH("03 - Estrututra em placa de concreto elevada",I212)))</formula>
    </cfRule>
    <cfRule type="containsText" dxfId="3137" priority="4646" operator="containsText" text="02 - Estrutura em concreto armado elevada">
      <formula>NOT(ISERROR(SEARCH("02 - Estrutura em concreto armado elevada",I212)))</formula>
    </cfRule>
    <cfRule type="containsText" dxfId="3136" priority="4647" operator="containsText" text="04 - Estrutura em madeira">
      <formula>NOT(ISERROR(SEARCH("04 - Estrutura em madeira",I212)))</formula>
    </cfRule>
    <cfRule type="containsText" dxfId="3135" priority="4648" operator="containsText" text="05 - Concreto armado sobre o solo">
      <formula>NOT(ISERROR(SEARCH("05 - Concreto armado sobre o solo",I212)))</formula>
    </cfRule>
    <cfRule type="containsText" dxfId="3134" priority="4649" operator="containsText" text="01 - Placas em concreto">
      <formula>NOT(ISERROR(SEARCH("01 - Placas em concreto",I212)))</formula>
    </cfRule>
    <cfRule type="containsText" dxfId="3133" priority="4650" operator="containsText" text="Intertravado">
      <formula>NOT(ISERROR(SEARCH("Intertravado",I212)))</formula>
    </cfRule>
    <cfRule type="containsText" dxfId="3132" priority="4651" operator="containsText" text="Pintura sobre asfalto">
      <formula>NOT(ISERROR(SEARCH("Pintura sobre asfalto",I212)))</formula>
    </cfRule>
  </conditionalFormatting>
  <conditionalFormatting sqref="G212">
    <cfRule type="beginsWith" dxfId="3131" priority="4643" operator="beginsWith" text="UNIDIRECIONAL">
      <formula>LEFT(G212,LEN("UNIDIRECIONAL"))="UNIDIRECIONAL"</formula>
    </cfRule>
    <cfRule type="containsText" dxfId="3130" priority="4644" operator="containsText" text="BIDIRECIONAL">
      <formula>NOT(ISERROR(SEARCH("BIDIRECIONAL",G212)))</formula>
    </cfRule>
  </conditionalFormatting>
  <conditionalFormatting sqref="I213">
    <cfRule type="containsText" dxfId="3129" priority="4636" operator="containsText" text="03 - Estrututra em placa de concreto elevada">
      <formula>NOT(ISERROR(SEARCH("03 - Estrututra em placa de concreto elevada",I213)))</formula>
    </cfRule>
    <cfRule type="containsText" dxfId="3128" priority="4637" operator="containsText" text="02 - Estrutura em concreto armado elevada">
      <formula>NOT(ISERROR(SEARCH("02 - Estrutura em concreto armado elevada",I213)))</formula>
    </cfRule>
    <cfRule type="containsText" dxfId="3127" priority="4638" operator="containsText" text="04 - Estrutura em madeira">
      <formula>NOT(ISERROR(SEARCH("04 - Estrutura em madeira",I213)))</formula>
    </cfRule>
    <cfRule type="containsText" dxfId="3126" priority="4639" operator="containsText" text="05 - Concreto armado sobre o solo">
      <formula>NOT(ISERROR(SEARCH("05 - Concreto armado sobre o solo",I213)))</formula>
    </cfRule>
    <cfRule type="containsText" dxfId="3125" priority="4640" operator="containsText" text="01 - Placas em concreto">
      <formula>NOT(ISERROR(SEARCH("01 - Placas em concreto",I213)))</formula>
    </cfRule>
    <cfRule type="containsText" dxfId="3124" priority="4641" operator="containsText" text="Intertravado">
      <formula>NOT(ISERROR(SEARCH("Intertravado",I213)))</formula>
    </cfRule>
    <cfRule type="containsText" dxfId="3123" priority="4642" operator="containsText" text="Pintura sobre asfalto">
      <formula>NOT(ISERROR(SEARCH("Pintura sobre asfalto",I213)))</formula>
    </cfRule>
  </conditionalFormatting>
  <conditionalFormatting sqref="G213">
    <cfRule type="beginsWith" dxfId="3122" priority="4634" operator="beginsWith" text="UNIDIRECIONAL">
      <formula>LEFT(G213,LEN("UNIDIRECIONAL"))="UNIDIRECIONAL"</formula>
    </cfRule>
    <cfRule type="containsText" dxfId="3121" priority="4635" operator="containsText" text="BIDIRECIONAL">
      <formula>NOT(ISERROR(SEARCH("BIDIRECIONAL",G213)))</formula>
    </cfRule>
  </conditionalFormatting>
  <conditionalFormatting sqref="I214">
    <cfRule type="containsText" dxfId="3120" priority="4627" operator="containsText" text="03 - Estrututra em placa de concreto elevada">
      <formula>NOT(ISERROR(SEARCH("03 - Estrututra em placa de concreto elevada",I214)))</formula>
    </cfRule>
    <cfRule type="containsText" dxfId="3119" priority="4628" operator="containsText" text="02 - Estrutura em concreto armado elevada">
      <formula>NOT(ISERROR(SEARCH("02 - Estrutura em concreto armado elevada",I214)))</formula>
    </cfRule>
    <cfRule type="containsText" dxfId="3118" priority="4629" operator="containsText" text="04 - Estrutura em madeira">
      <formula>NOT(ISERROR(SEARCH("04 - Estrutura em madeira",I214)))</formula>
    </cfRule>
    <cfRule type="containsText" dxfId="3117" priority="4630" operator="containsText" text="05 - Concreto armado sobre o solo">
      <formula>NOT(ISERROR(SEARCH("05 - Concreto armado sobre o solo",I214)))</formula>
    </cfRule>
    <cfRule type="containsText" dxfId="3116" priority="4631" operator="containsText" text="01 - Placas em concreto">
      <formula>NOT(ISERROR(SEARCH("01 - Placas em concreto",I214)))</formula>
    </cfRule>
    <cfRule type="containsText" dxfId="3115" priority="4632" operator="containsText" text="Intertravado">
      <formula>NOT(ISERROR(SEARCH("Intertravado",I214)))</formula>
    </cfRule>
    <cfRule type="containsText" dxfId="3114" priority="4633" operator="containsText" text="Pintura sobre asfalto">
      <formula>NOT(ISERROR(SEARCH("Pintura sobre asfalto",I214)))</formula>
    </cfRule>
  </conditionalFormatting>
  <conditionalFormatting sqref="G214">
    <cfRule type="beginsWith" dxfId="3113" priority="4625" operator="beginsWith" text="UNIDIRECIONAL">
      <formula>LEFT(G214,LEN("UNIDIRECIONAL"))="UNIDIRECIONAL"</formula>
    </cfRule>
    <cfRule type="containsText" dxfId="3112" priority="4626" operator="containsText" text="BIDIRECIONAL">
      <formula>NOT(ISERROR(SEARCH("BIDIRECIONAL",G214)))</formula>
    </cfRule>
  </conditionalFormatting>
  <conditionalFormatting sqref="I215">
    <cfRule type="containsText" dxfId="3111" priority="4618" operator="containsText" text="03 - Estrututra em placa de concreto elevada">
      <formula>NOT(ISERROR(SEARCH("03 - Estrututra em placa de concreto elevada",I215)))</formula>
    </cfRule>
    <cfRule type="containsText" dxfId="3110" priority="4619" operator="containsText" text="02 - Estrutura em concreto armado elevada">
      <formula>NOT(ISERROR(SEARCH("02 - Estrutura em concreto armado elevada",I215)))</formula>
    </cfRule>
    <cfRule type="containsText" dxfId="3109" priority="4620" operator="containsText" text="04 - Estrutura em madeira">
      <formula>NOT(ISERROR(SEARCH("04 - Estrutura em madeira",I215)))</formula>
    </cfRule>
    <cfRule type="containsText" dxfId="3108" priority="4621" operator="containsText" text="05 - Concreto armado sobre o solo">
      <formula>NOT(ISERROR(SEARCH("05 - Concreto armado sobre o solo",I215)))</formula>
    </cfRule>
    <cfRule type="containsText" dxfId="3107" priority="4622" operator="containsText" text="01 - Placas em concreto">
      <formula>NOT(ISERROR(SEARCH("01 - Placas em concreto",I215)))</formula>
    </cfRule>
    <cfRule type="containsText" dxfId="3106" priority="4623" operator="containsText" text="Intertravado">
      <formula>NOT(ISERROR(SEARCH("Intertravado",I215)))</formula>
    </cfRule>
    <cfRule type="containsText" dxfId="3105" priority="4624" operator="containsText" text="Pintura sobre asfalto">
      <formula>NOT(ISERROR(SEARCH("Pintura sobre asfalto",I215)))</formula>
    </cfRule>
  </conditionalFormatting>
  <conditionalFormatting sqref="G215">
    <cfRule type="beginsWith" dxfId="3104" priority="4616" operator="beginsWith" text="UNIDIRECIONAL">
      <formula>LEFT(G215,LEN("UNIDIRECIONAL"))="UNIDIRECIONAL"</formula>
    </cfRule>
    <cfRule type="containsText" dxfId="3103" priority="4617" operator="containsText" text="BIDIRECIONAL">
      <formula>NOT(ISERROR(SEARCH("BIDIRECIONAL",G215)))</formula>
    </cfRule>
  </conditionalFormatting>
  <conditionalFormatting sqref="I216">
    <cfRule type="containsText" dxfId="3102" priority="4609" operator="containsText" text="03 - Estrututra em placa de concreto elevada">
      <formula>NOT(ISERROR(SEARCH("03 - Estrututra em placa de concreto elevada",I216)))</formula>
    </cfRule>
    <cfRule type="containsText" dxfId="3101" priority="4610" operator="containsText" text="02 - Estrutura em concreto armado elevada">
      <formula>NOT(ISERROR(SEARCH("02 - Estrutura em concreto armado elevada",I216)))</formula>
    </cfRule>
    <cfRule type="containsText" dxfId="3100" priority="4611" operator="containsText" text="04 - Estrutura em madeira">
      <formula>NOT(ISERROR(SEARCH("04 - Estrutura em madeira",I216)))</formula>
    </cfRule>
    <cfRule type="containsText" dxfId="3099" priority="4612" operator="containsText" text="05 - Concreto armado sobre o solo">
      <formula>NOT(ISERROR(SEARCH("05 - Concreto armado sobre o solo",I216)))</formula>
    </cfRule>
    <cfRule type="containsText" dxfId="3098" priority="4613" operator="containsText" text="01 - Placas em concreto">
      <formula>NOT(ISERROR(SEARCH("01 - Placas em concreto",I216)))</formula>
    </cfRule>
    <cfRule type="containsText" dxfId="3097" priority="4614" operator="containsText" text="Intertravado">
      <formula>NOT(ISERROR(SEARCH("Intertravado",I216)))</formula>
    </cfRule>
    <cfRule type="containsText" dxfId="3096" priority="4615" operator="containsText" text="Pintura sobre asfalto">
      <formula>NOT(ISERROR(SEARCH("Pintura sobre asfalto",I216)))</formula>
    </cfRule>
  </conditionalFormatting>
  <conditionalFormatting sqref="G216">
    <cfRule type="beginsWith" dxfId="3095" priority="4607" operator="beginsWith" text="UNIDIRECIONAL">
      <formula>LEFT(G216,LEN("UNIDIRECIONAL"))="UNIDIRECIONAL"</formula>
    </cfRule>
    <cfRule type="containsText" dxfId="3094" priority="4608" operator="containsText" text="BIDIRECIONAL">
      <formula>NOT(ISERROR(SEARCH("BIDIRECIONAL",G216)))</formula>
    </cfRule>
  </conditionalFormatting>
  <conditionalFormatting sqref="I217">
    <cfRule type="containsText" dxfId="3093" priority="4600" operator="containsText" text="03 - Estrututra em placa de concreto elevada">
      <formula>NOT(ISERROR(SEARCH("03 - Estrututra em placa de concreto elevada",I217)))</formula>
    </cfRule>
    <cfRule type="containsText" dxfId="3092" priority="4601" operator="containsText" text="02 - Estrutura em concreto armado elevada">
      <formula>NOT(ISERROR(SEARCH("02 - Estrutura em concreto armado elevada",I217)))</formula>
    </cfRule>
    <cfRule type="containsText" dxfId="3091" priority="4602" operator="containsText" text="04 - Estrutura em madeira">
      <formula>NOT(ISERROR(SEARCH("04 - Estrutura em madeira",I217)))</formula>
    </cfRule>
    <cfRule type="containsText" dxfId="3090" priority="4603" operator="containsText" text="05 - Concreto armado sobre o solo">
      <formula>NOT(ISERROR(SEARCH("05 - Concreto armado sobre o solo",I217)))</formula>
    </cfRule>
    <cfRule type="containsText" dxfId="3089" priority="4604" operator="containsText" text="01 - Placas em concreto">
      <formula>NOT(ISERROR(SEARCH("01 - Placas em concreto",I217)))</formula>
    </cfRule>
    <cfRule type="containsText" dxfId="3088" priority="4605" operator="containsText" text="Intertravado">
      <formula>NOT(ISERROR(SEARCH("Intertravado",I217)))</formula>
    </cfRule>
    <cfRule type="containsText" dxfId="3087" priority="4606" operator="containsText" text="Pintura sobre asfalto">
      <formula>NOT(ISERROR(SEARCH("Pintura sobre asfalto",I217)))</formula>
    </cfRule>
  </conditionalFormatting>
  <conditionalFormatting sqref="G217">
    <cfRule type="beginsWith" dxfId="3086" priority="4598" operator="beginsWith" text="UNIDIRECIONAL">
      <formula>LEFT(G217,LEN("UNIDIRECIONAL"))="UNIDIRECIONAL"</formula>
    </cfRule>
    <cfRule type="containsText" dxfId="3085" priority="4599" operator="containsText" text="BIDIRECIONAL">
      <formula>NOT(ISERROR(SEARCH("BIDIRECIONAL",G217)))</formula>
    </cfRule>
  </conditionalFormatting>
  <conditionalFormatting sqref="I218">
    <cfRule type="containsText" dxfId="3084" priority="4591" operator="containsText" text="03 - Estrututra em placa de concreto elevada">
      <formula>NOT(ISERROR(SEARCH("03 - Estrututra em placa de concreto elevada",I218)))</formula>
    </cfRule>
    <cfRule type="containsText" dxfId="3083" priority="4592" operator="containsText" text="02 - Estrutura em concreto armado elevada">
      <formula>NOT(ISERROR(SEARCH("02 - Estrutura em concreto armado elevada",I218)))</formula>
    </cfRule>
    <cfRule type="containsText" dxfId="3082" priority="4593" operator="containsText" text="04 - Estrutura em madeira">
      <formula>NOT(ISERROR(SEARCH("04 - Estrutura em madeira",I218)))</formula>
    </cfRule>
    <cfRule type="containsText" dxfId="3081" priority="4594" operator="containsText" text="05 - Concreto armado sobre o solo">
      <formula>NOT(ISERROR(SEARCH("05 - Concreto armado sobre o solo",I218)))</formula>
    </cfRule>
    <cfRule type="containsText" dxfId="3080" priority="4595" operator="containsText" text="01 - Placas em concreto">
      <formula>NOT(ISERROR(SEARCH("01 - Placas em concreto",I218)))</formula>
    </cfRule>
    <cfRule type="containsText" dxfId="3079" priority="4596" operator="containsText" text="Intertravado">
      <formula>NOT(ISERROR(SEARCH("Intertravado",I218)))</formula>
    </cfRule>
    <cfRule type="containsText" dxfId="3078" priority="4597" operator="containsText" text="Pintura sobre asfalto">
      <formula>NOT(ISERROR(SEARCH("Pintura sobre asfalto",I218)))</formula>
    </cfRule>
  </conditionalFormatting>
  <conditionalFormatting sqref="G218">
    <cfRule type="beginsWith" dxfId="3077" priority="4589" operator="beginsWith" text="UNIDIRECIONAL">
      <formula>LEFT(G218,LEN("UNIDIRECIONAL"))="UNIDIRECIONAL"</formula>
    </cfRule>
    <cfRule type="containsText" dxfId="3076" priority="4590" operator="containsText" text="BIDIRECIONAL">
      <formula>NOT(ISERROR(SEARCH("BIDIRECIONAL",G218)))</formula>
    </cfRule>
  </conditionalFormatting>
  <conditionalFormatting sqref="I219">
    <cfRule type="containsText" dxfId="3075" priority="4582" operator="containsText" text="03 - Estrututra em placa de concreto elevada">
      <formula>NOT(ISERROR(SEARCH("03 - Estrututra em placa de concreto elevada",I219)))</formula>
    </cfRule>
    <cfRule type="containsText" dxfId="3074" priority="4583" operator="containsText" text="02 - Estrutura em concreto armado elevada">
      <formula>NOT(ISERROR(SEARCH("02 - Estrutura em concreto armado elevada",I219)))</formula>
    </cfRule>
    <cfRule type="containsText" dxfId="3073" priority="4584" operator="containsText" text="04 - Estrutura em madeira">
      <formula>NOT(ISERROR(SEARCH("04 - Estrutura em madeira",I219)))</formula>
    </cfRule>
    <cfRule type="containsText" dxfId="3072" priority="4585" operator="containsText" text="05 - Concreto armado sobre o solo">
      <formula>NOT(ISERROR(SEARCH("05 - Concreto armado sobre o solo",I219)))</formula>
    </cfRule>
    <cfRule type="containsText" dxfId="3071" priority="4586" operator="containsText" text="01 - Placas em concreto">
      <formula>NOT(ISERROR(SEARCH("01 - Placas em concreto",I219)))</formula>
    </cfRule>
    <cfRule type="containsText" dxfId="3070" priority="4587" operator="containsText" text="Intertravado">
      <formula>NOT(ISERROR(SEARCH("Intertravado",I219)))</formula>
    </cfRule>
    <cfRule type="containsText" dxfId="3069" priority="4588" operator="containsText" text="Pintura sobre asfalto">
      <formula>NOT(ISERROR(SEARCH("Pintura sobre asfalto",I219)))</formula>
    </cfRule>
  </conditionalFormatting>
  <conditionalFormatting sqref="G219">
    <cfRule type="beginsWith" dxfId="3068" priority="4580" operator="beginsWith" text="UNIDIRECIONAL">
      <formula>LEFT(G219,LEN("UNIDIRECIONAL"))="UNIDIRECIONAL"</formula>
    </cfRule>
    <cfRule type="containsText" dxfId="3067" priority="4581" operator="containsText" text="BIDIRECIONAL">
      <formula>NOT(ISERROR(SEARCH("BIDIRECIONAL",G219)))</formula>
    </cfRule>
  </conditionalFormatting>
  <conditionalFormatting sqref="I220">
    <cfRule type="containsText" dxfId="3066" priority="4573" operator="containsText" text="03 - Estrututra em placa de concreto elevada">
      <formula>NOT(ISERROR(SEARCH("03 - Estrututra em placa de concreto elevada",I220)))</formula>
    </cfRule>
    <cfRule type="containsText" dxfId="3065" priority="4574" operator="containsText" text="02 - Estrutura em concreto armado elevada">
      <formula>NOT(ISERROR(SEARCH("02 - Estrutura em concreto armado elevada",I220)))</formula>
    </cfRule>
    <cfRule type="containsText" dxfId="3064" priority="4575" operator="containsText" text="04 - Estrutura em madeira">
      <formula>NOT(ISERROR(SEARCH("04 - Estrutura em madeira",I220)))</formula>
    </cfRule>
    <cfRule type="containsText" dxfId="3063" priority="4576" operator="containsText" text="05 - Concreto armado sobre o solo">
      <formula>NOT(ISERROR(SEARCH("05 - Concreto armado sobre o solo",I220)))</formula>
    </cfRule>
    <cfRule type="containsText" dxfId="3062" priority="4577" operator="containsText" text="01 - Placas em concreto">
      <formula>NOT(ISERROR(SEARCH("01 - Placas em concreto",I220)))</formula>
    </cfRule>
    <cfRule type="containsText" dxfId="3061" priority="4578" operator="containsText" text="Intertravado">
      <formula>NOT(ISERROR(SEARCH("Intertravado",I220)))</formula>
    </cfRule>
    <cfRule type="containsText" dxfId="3060" priority="4579" operator="containsText" text="Pintura sobre asfalto">
      <formula>NOT(ISERROR(SEARCH("Pintura sobre asfalto",I220)))</formula>
    </cfRule>
  </conditionalFormatting>
  <conditionalFormatting sqref="G220">
    <cfRule type="beginsWith" dxfId="3059" priority="4571" operator="beginsWith" text="UNIDIRECIONAL">
      <formula>LEFT(G220,LEN("UNIDIRECIONAL"))="UNIDIRECIONAL"</formula>
    </cfRule>
    <cfRule type="containsText" dxfId="3058" priority="4572" operator="containsText" text="BIDIRECIONAL">
      <formula>NOT(ISERROR(SEARCH("BIDIRECIONAL",G220)))</formula>
    </cfRule>
  </conditionalFormatting>
  <conditionalFormatting sqref="I221">
    <cfRule type="containsText" dxfId="3057" priority="4564" operator="containsText" text="03 - Estrututra em placa de concreto elevada">
      <formula>NOT(ISERROR(SEARCH("03 - Estrututra em placa de concreto elevada",I221)))</formula>
    </cfRule>
    <cfRule type="containsText" dxfId="3056" priority="4565" operator="containsText" text="02 - Estrutura em concreto armado elevada">
      <formula>NOT(ISERROR(SEARCH("02 - Estrutura em concreto armado elevada",I221)))</formula>
    </cfRule>
    <cfRule type="containsText" dxfId="3055" priority="4566" operator="containsText" text="04 - Estrutura em madeira">
      <formula>NOT(ISERROR(SEARCH("04 - Estrutura em madeira",I221)))</formula>
    </cfRule>
    <cfRule type="containsText" dxfId="3054" priority="4567" operator="containsText" text="05 - Concreto armado sobre o solo">
      <formula>NOT(ISERROR(SEARCH("05 - Concreto armado sobre o solo",I221)))</formula>
    </cfRule>
    <cfRule type="containsText" dxfId="3053" priority="4568" operator="containsText" text="01 - Placas em concreto">
      <formula>NOT(ISERROR(SEARCH("01 - Placas em concreto",I221)))</formula>
    </cfRule>
    <cfRule type="containsText" dxfId="3052" priority="4569" operator="containsText" text="Intertravado">
      <formula>NOT(ISERROR(SEARCH("Intertravado",I221)))</formula>
    </cfRule>
    <cfRule type="containsText" dxfId="3051" priority="4570" operator="containsText" text="Pintura sobre asfalto">
      <formula>NOT(ISERROR(SEARCH("Pintura sobre asfalto",I221)))</formula>
    </cfRule>
  </conditionalFormatting>
  <conditionalFormatting sqref="G221">
    <cfRule type="beginsWith" dxfId="3050" priority="4562" operator="beginsWith" text="UNIDIRECIONAL">
      <formula>LEFT(G221,LEN("UNIDIRECIONAL"))="UNIDIRECIONAL"</formula>
    </cfRule>
    <cfRule type="containsText" dxfId="3049" priority="4563" operator="containsText" text="BIDIRECIONAL">
      <formula>NOT(ISERROR(SEARCH("BIDIRECIONAL",G221)))</formula>
    </cfRule>
  </conditionalFormatting>
  <conditionalFormatting sqref="I222">
    <cfRule type="containsText" dxfId="3048" priority="4555" operator="containsText" text="03 - Estrututra em placa de concreto elevada">
      <formula>NOT(ISERROR(SEARCH("03 - Estrututra em placa de concreto elevada",I222)))</formula>
    </cfRule>
    <cfRule type="containsText" dxfId="3047" priority="4556" operator="containsText" text="02 - Estrutura em concreto armado elevada">
      <formula>NOT(ISERROR(SEARCH("02 - Estrutura em concreto armado elevada",I222)))</formula>
    </cfRule>
    <cfRule type="containsText" dxfId="3046" priority="4557" operator="containsText" text="04 - Estrutura em madeira">
      <formula>NOT(ISERROR(SEARCH("04 - Estrutura em madeira",I222)))</formula>
    </cfRule>
    <cfRule type="containsText" dxfId="3045" priority="4558" operator="containsText" text="05 - Concreto armado sobre o solo">
      <formula>NOT(ISERROR(SEARCH("05 - Concreto armado sobre o solo",I222)))</formula>
    </cfRule>
    <cfRule type="containsText" dxfId="3044" priority="4559" operator="containsText" text="01 - Placas em concreto">
      <formula>NOT(ISERROR(SEARCH("01 - Placas em concreto",I222)))</formula>
    </cfRule>
    <cfRule type="containsText" dxfId="3043" priority="4560" operator="containsText" text="Intertravado">
      <formula>NOT(ISERROR(SEARCH("Intertravado",I222)))</formula>
    </cfRule>
    <cfRule type="containsText" dxfId="3042" priority="4561" operator="containsText" text="Pintura sobre asfalto">
      <formula>NOT(ISERROR(SEARCH("Pintura sobre asfalto",I222)))</formula>
    </cfRule>
  </conditionalFormatting>
  <conditionalFormatting sqref="G222">
    <cfRule type="beginsWith" dxfId="3041" priority="4553" operator="beginsWith" text="UNIDIRECIONAL">
      <formula>LEFT(G222,LEN("UNIDIRECIONAL"))="UNIDIRECIONAL"</formula>
    </cfRule>
    <cfRule type="containsText" dxfId="3040" priority="4554" operator="containsText" text="BIDIRECIONAL">
      <formula>NOT(ISERROR(SEARCH("BIDIRECIONAL",G222)))</formula>
    </cfRule>
  </conditionalFormatting>
  <conditionalFormatting sqref="I223">
    <cfRule type="containsText" dxfId="3039" priority="4546" operator="containsText" text="03 - Estrututra em placa de concreto elevada">
      <formula>NOT(ISERROR(SEARCH("03 - Estrututra em placa de concreto elevada",I223)))</formula>
    </cfRule>
    <cfRule type="containsText" dxfId="3038" priority="4547" operator="containsText" text="02 - Estrutura em concreto armado elevada">
      <formula>NOT(ISERROR(SEARCH("02 - Estrutura em concreto armado elevada",I223)))</formula>
    </cfRule>
    <cfRule type="containsText" dxfId="3037" priority="4548" operator="containsText" text="04 - Estrutura em madeira">
      <formula>NOT(ISERROR(SEARCH("04 - Estrutura em madeira",I223)))</formula>
    </cfRule>
    <cfRule type="containsText" dxfId="3036" priority="4549" operator="containsText" text="05 - Concreto armado sobre o solo">
      <formula>NOT(ISERROR(SEARCH("05 - Concreto armado sobre o solo",I223)))</formula>
    </cfRule>
    <cfRule type="containsText" dxfId="3035" priority="4550" operator="containsText" text="01 - Placas em concreto">
      <formula>NOT(ISERROR(SEARCH("01 - Placas em concreto",I223)))</formula>
    </cfRule>
    <cfRule type="containsText" dxfId="3034" priority="4551" operator="containsText" text="Intertravado">
      <formula>NOT(ISERROR(SEARCH("Intertravado",I223)))</formula>
    </cfRule>
    <cfRule type="containsText" dxfId="3033" priority="4552" operator="containsText" text="Pintura sobre asfalto">
      <formula>NOT(ISERROR(SEARCH("Pintura sobre asfalto",I223)))</formula>
    </cfRule>
  </conditionalFormatting>
  <conditionalFormatting sqref="G223">
    <cfRule type="beginsWith" dxfId="3032" priority="4544" operator="beginsWith" text="UNIDIRECIONAL">
      <formula>LEFT(G223,LEN("UNIDIRECIONAL"))="UNIDIRECIONAL"</formula>
    </cfRule>
    <cfRule type="containsText" dxfId="3031" priority="4545" operator="containsText" text="BIDIRECIONAL">
      <formula>NOT(ISERROR(SEARCH("BIDIRECIONAL",G223)))</formula>
    </cfRule>
  </conditionalFormatting>
  <conditionalFormatting sqref="I224">
    <cfRule type="containsText" dxfId="3030" priority="4537" operator="containsText" text="03 - Estrututra em placa de concreto elevada">
      <formula>NOT(ISERROR(SEARCH("03 - Estrututra em placa de concreto elevada",I224)))</formula>
    </cfRule>
    <cfRule type="containsText" dxfId="3029" priority="4538" operator="containsText" text="02 - Estrutura em concreto armado elevada">
      <formula>NOT(ISERROR(SEARCH("02 - Estrutura em concreto armado elevada",I224)))</formula>
    </cfRule>
    <cfRule type="containsText" dxfId="3028" priority="4539" operator="containsText" text="04 - Estrutura em madeira">
      <formula>NOT(ISERROR(SEARCH("04 - Estrutura em madeira",I224)))</formula>
    </cfRule>
    <cfRule type="containsText" dxfId="3027" priority="4540" operator="containsText" text="05 - Concreto armado sobre o solo">
      <formula>NOT(ISERROR(SEARCH("05 - Concreto armado sobre o solo",I224)))</formula>
    </cfRule>
    <cfRule type="containsText" dxfId="3026" priority="4541" operator="containsText" text="01 - Placas em concreto">
      <formula>NOT(ISERROR(SEARCH("01 - Placas em concreto",I224)))</formula>
    </cfRule>
    <cfRule type="containsText" dxfId="3025" priority="4542" operator="containsText" text="Intertravado">
      <formula>NOT(ISERROR(SEARCH("Intertravado",I224)))</formula>
    </cfRule>
    <cfRule type="containsText" dxfId="3024" priority="4543" operator="containsText" text="Pintura sobre asfalto">
      <formula>NOT(ISERROR(SEARCH("Pintura sobre asfalto",I224)))</formula>
    </cfRule>
  </conditionalFormatting>
  <conditionalFormatting sqref="G224">
    <cfRule type="beginsWith" dxfId="3023" priority="4535" operator="beginsWith" text="UNIDIRECIONAL">
      <formula>LEFT(G224,LEN("UNIDIRECIONAL"))="UNIDIRECIONAL"</formula>
    </cfRule>
    <cfRule type="containsText" dxfId="3022" priority="4536" operator="containsText" text="BIDIRECIONAL">
      <formula>NOT(ISERROR(SEARCH("BIDIRECIONAL",G224)))</formula>
    </cfRule>
  </conditionalFormatting>
  <conditionalFormatting sqref="I225">
    <cfRule type="containsText" dxfId="3021" priority="4528" operator="containsText" text="03 - Estrututra em placa de concreto elevada">
      <formula>NOT(ISERROR(SEARCH("03 - Estrututra em placa de concreto elevada",I225)))</formula>
    </cfRule>
    <cfRule type="containsText" dxfId="3020" priority="4529" operator="containsText" text="02 - Estrutura em concreto armado elevada">
      <formula>NOT(ISERROR(SEARCH("02 - Estrutura em concreto armado elevada",I225)))</formula>
    </cfRule>
    <cfRule type="containsText" dxfId="3019" priority="4530" operator="containsText" text="04 - Estrutura em madeira">
      <formula>NOT(ISERROR(SEARCH("04 - Estrutura em madeira",I225)))</formula>
    </cfRule>
    <cfRule type="containsText" dxfId="3018" priority="4531" operator="containsText" text="05 - Concreto armado sobre o solo">
      <formula>NOT(ISERROR(SEARCH("05 - Concreto armado sobre o solo",I225)))</formula>
    </cfRule>
    <cfRule type="containsText" dxfId="3017" priority="4532" operator="containsText" text="01 - Placas em concreto">
      <formula>NOT(ISERROR(SEARCH("01 - Placas em concreto",I225)))</formula>
    </cfRule>
    <cfRule type="containsText" dxfId="3016" priority="4533" operator="containsText" text="Intertravado">
      <formula>NOT(ISERROR(SEARCH("Intertravado",I225)))</formula>
    </cfRule>
    <cfRule type="containsText" dxfId="3015" priority="4534" operator="containsText" text="Pintura sobre asfalto">
      <formula>NOT(ISERROR(SEARCH("Pintura sobre asfalto",I225)))</formula>
    </cfRule>
  </conditionalFormatting>
  <conditionalFormatting sqref="G225">
    <cfRule type="beginsWith" dxfId="3014" priority="4526" operator="beginsWith" text="UNIDIRECIONAL">
      <formula>LEFT(G225,LEN("UNIDIRECIONAL"))="UNIDIRECIONAL"</formula>
    </cfRule>
    <cfRule type="containsText" dxfId="3013" priority="4527" operator="containsText" text="BIDIRECIONAL">
      <formula>NOT(ISERROR(SEARCH("BIDIRECIONAL",G225)))</formula>
    </cfRule>
  </conditionalFormatting>
  <conditionalFormatting sqref="I226">
    <cfRule type="containsText" dxfId="3012" priority="4519" operator="containsText" text="03 - Estrututra em placa de concreto elevada">
      <formula>NOT(ISERROR(SEARCH("03 - Estrututra em placa de concreto elevada",I226)))</formula>
    </cfRule>
    <cfRule type="containsText" dxfId="3011" priority="4520" operator="containsText" text="02 - Estrutura em concreto armado elevada">
      <formula>NOT(ISERROR(SEARCH("02 - Estrutura em concreto armado elevada",I226)))</formula>
    </cfRule>
    <cfRule type="containsText" dxfId="3010" priority="4521" operator="containsText" text="04 - Estrutura em madeira">
      <formula>NOT(ISERROR(SEARCH("04 - Estrutura em madeira",I226)))</formula>
    </cfRule>
    <cfRule type="containsText" dxfId="3009" priority="4522" operator="containsText" text="05 - Concreto armado sobre o solo">
      <formula>NOT(ISERROR(SEARCH("05 - Concreto armado sobre o solo",I226)))</formula>
    </cfRule>
    <cfRule type="containsText" dxfId="3008" priority="4523" operator="containsText" text="01 - Placas em concreto">
      <formula>NOT(ISERROR(SEARCH("01 - Placas em concreto",I226)))</formula>
    </cfRule>
    <cfRule type="containsText" dxfId="3007" priority="4524" operator="containsText" text="Intertravado">
      <formula>NOT(ISERROR(SEARCH("Intertravado",I226)))</formula>
    </cfRule>
    <cfRule type="containsText" dxfId="3006" priority="4525" operator="containsText" text="Pintura sobre asfalto">
      <formula>NOT(ISERROR(SEARCH("Pintura sobre asfalto",I226)))</formula>
    </cfRule>
  </conditionalFormatting>
  <conditionalFormatting sqref="G226">
    <cfRule type="beginsWith" dxfId="3005" priority="4517" operator="beginsWith" text="UNIDIRECIONAL">
      <formula>LEFT(G226,LEN("UNIDIRECIONAL"))="UNIDIRECIONAL"</formula>
    </cfRule>
    <cfRule type="containsText" dxfId="3004" priority="4518" operator="containsText" text="BIDIRECIONAL">
      <formula>NOT(ISERROR(SEARCH("BIDIRECIONAL",G226)))</formula>
    </cfRule>
  </conditionalFormatting>
  <conditionalFormatting sqref="I227">
    <cfRule type="containsText" dxfId="3003" priority="4510" operator="containsText" text="03 - Estrututra em placa de concreto elevada">
      <formula>NOT(ISERROR(SEARCH("03 - Estrututra em placa de concreto elevada",I227)))</formula>
    </cfRule>
    <cfRule type="containsText" dxfId="3002" priority="4511" operator="containsText" text="02 - Estrutura em concreto armado elevada">
      <formula>NOT(ISERROR(SEARCH("02 - Estrutura em concreto armado elevada",I227)))</formula>
    </cfRule>
    <cfRule type="containsText" dxfId="3001" priority="4512" operator="containsText" text="04 - Estrutura em madeira">
      <formula>NOT(ISERROR(SEARCH("04 - Estrutura em madeira",I227)))</formula>
    </cfRule>
    <cfRule type="containsText" dxfId="3000" priority="4513" operator="containsText" text="05 - Concreto armado sobre o solo">
      <formula>NOT(ISERROR(SEARCH("05 - Concreto armado sobre o solo",I227)))</formula>
    </cfRule>
    <cfRule type="containsText" dxfId="2999" priority="4514" operator="containsText" text="01 - Placas em concreto">
      <formula>NOT(ISERROR(SEARCH("01 - Placas em concreto",I227)))</formula>
    </cfRule>
    <cfRule type="containsText" dxfId="2998" priority="4515" operator="containsText" text="Intertravado">
      <formula>NOT(ISERROR(SEARCH("Intertravado",I227)))</formula>
    </cfRule>
    <cfRule type="containsText" dxfId="2997" priority="4516" operator="containsText" text="Pintura sobre asfalto">
      <formula>NOT(ISERROR(SEARCH("Pintura sobre asfalto",I227)))</formula>
    </cfRule>
  </conditionalFormatting>
  <conditionalFormatting sqref="G227">
    <cfRule type="beginsWith" dxfId="2996" priority="4508" operator="beginsWith" text="UNIDIRECIONAL">
      <formula>LEFT(G227,LEN("UNIDIRECIONAL"))="UNIDIRECIONAL"</formula>
    </cfRule>
    <cfRule type="containsText" dxfId="2995" priority="4509" operator="containsText" text="BIDIRECIONAL">
      <formula>NOT(ISERROR(SEARCH("BIDIRECIONAL",G227)))</formula>
    </cfRule>
  </conditionalFormatting>
  <conditionalFormatting sqref="I228">
    <cfRule type="containsText" dxfId="2994" priority="4501" operator="containsText" text="03 - Estrututra em placa de concreto elevada">
      <formula>NOT(ISERROR(SEARCH("03 - Estrututra em placa de concreto elevada",I228)))</formula>
    </cfRule>
    <cfRule type="containsText" dxfId="2993" priority="4502" operator="containsText" text="02 - Estrutura em concreto armado elevada">
      <formula>NOT(ISERROR(SEARCH("02 - Estrutura em concreto armado elevada",I228)))</formula>
    </cfRule>
    <cfRule type="containsText" dxfId="2992" priority="4503" operator="containsText" text="04 - Estrutura em madeira">
      <formula>NOT(ISERROR(SEARCH("04 - Estrutura em madeira",I228)))</formula>
    </cfRule>
    <cfRule type="containsText" dxfId="2991" priority="4504" operator="containsText" text="05 - Concreto armado sobre o solo">
      <formula>NOT(ISERROR(SEARCH("05 - Concreto armado sobre o solo",I228)))</formula>
    </cfRule>
    <cfRule type="containsText" dxfId="2990" priority="4505" operator="containsText" text="01 - Placas em concreto">
      <formula>NOT(ISERROR(SEARCH("01 - Placas em concreto",I228)))</formula>
    </cfRule>
    <cfRule type="containsText" dxfId="2989" priority="4506" operator="containsText" text="Intertravado">
      <formula>NOT(ISERROR(SEARCH("Intertravado",I228)))</formula>
    </cfRule>
    <cfRule type="containsText" dxfId="2988" priority="4507" operator="containsText" text="Pintura sobre asfalto">
      <formula>NOT(ISERROR(SEARCH("Pintura sobre asfalto",I228)))</formula>
    </cfRule>
  </conditionalFormatting>
  <conditionalFormatting sqref="G228">
    <cfRule type="beginsWith" dxfId="2987" priority="4499" operator="beginsWith" text="UNIDIRECIONAL">
      <formula>LEFT(G228,LEN("UNIDIRECIONAL"))="UNIDIRECIONAL"</formula>
    </cfRule>
    <cfRule type="containsText" dxfId="2986" priority="4500" operator="containsText" text="BIDIRECIONAL">
      <formula>NOT(ISERROR(SEARCH("BIDIRECIONAL",G228)))</formula>
    </cfRule>
  </conditionalFormatting>
  <conditionalFormatting sqref="I229">
    <cfRule type="containsText" dxfId="2985" priority="4492" operator="containsText" text="03 - Estrututra em placa de concreto elevada">
      <formula>NOT(ISERROR(SEARCH("03 - Estrututra em placa de concreto elevada",I229)))</formula>
    </cfRule>
    <cfRule type="containsText" dxfId="2984" priority="4493" operator="containsText" text="02 - Estrutura em concreto armado elevada">
      <formula>NOT(ISERROR(SEARCH("02 - Estrutura em concreto armado elevada",I229)))</formula>
    </cfRule>
    <cfRule type="containsText" dxfId="2983" priority="4494" operator="containsText" text="04 - Estrutura em madeira">
      <formula>NOT(ISERROR(SEARCH("04 - Estrutura em madeira",I229)))</formula>
    </cfRule>
    <cfRule type="containsText" dxfId="2982" priority="4495" operator="containsText" text="05 - Concreto armado sobre o solo">
      <formula>NOT(ISERROR(SEARCH("05 - Concreto armado sobre o solo",I229)))</formula>
    </cfRule>
    <cfRule type="containsText" dxfId="2981" priority="4496" operator="containsText" text="01 - Placas em concreto">
      <formula>NOT(ISERROR(SEARCH("01 - Placas em concreto",I229)))</formula>
    </cfRule>
    <cfRule type="containsText" dxfId="2980" priority="4497" operator="containsText" text="Intertravado">
      <formula>NOT(ISERROR(SEARCH("Intertravado",I229)))</formula>
    </cfRule>
    <cfRule type="containsText" dxfId="2979" priority="4498" operator="containsText" text="Pintura sobre asfalto">
      <formula>NOT(ISERROR(SEARCH("Pintura sobre asfalto",I229)))</formula>
    </cfRule>
  </conditionalFormatting>
  <conditionalFormatting sqref="G229">
    <cfRule type="beginsWith" dxfId="2978" priority="4490" operator="beginsWith" text="UNIDIRECIONAL">
      <formula>LEFT(G229,LEN("UNIDIRECIONAL"))="UNIDIRECIONAL"</formula>
    </cfRule>
    <cfRule type="containsText" dxfId="2977" priority="4491" operator="containsText" text="BIDIRECIONAL">
      <formula>NOT(ISERROR(SEARCH("BIDIRECIONAL",G229)))</formula>
    </cfRule>
  </conditionalFormatting>
  <conditionalFormatting sqref="I230">
    <cfRule type="containsText" dxfId="2976" priority="4483" operator="containsText" text="03 - Estrututra em placa de concreto elevada">
      <formula>NOT(ISERROR(SEARCH("03 - Estrututra em placa de concreto elevada",I230)))</formula>
    </cfRule>
    <cfRule type="containsText" dxfId="2975" priority="4484" operator="containsText" text="02 - Estrutura em concreto armado elevada">
      <formula>NOT(ISERROR(SEARCH("02 - Estrutura em concreto armado elevada",I230)))</formula>
    </cfRule>
    <cfRule type="containsText" dxfId="2974" priority="4485" operator="containsText" text="04 - Estrutura em madeira">
      <formula>NOT(ISERROR(SEARCH("04 - Estrutura em madeira",I230)))</formula>
    </cfRule>
    <cfRule type="containsText" dxfId="2973" priority="4486" operator="containsText" text="05 - Concreto armado sobre o solo">
      <formula>NOT(ISERROR(SEARCH("05 - Concreto armado sobre o solo",I230)))</formula>
    </cfRule>
    <cfRule type="containsText" dxfId="2972" priority="4487" operator="containsText" text="01 - Placas em concreto">
      <formula>NOT(ISERROR(SEARCH("01 - Placas em concreto",I230)))</formula>
    </cfRule>
    <cfRule type="containsText" dxfId="2971" priority="4488" operator="containsText" text="Intertravado">
      <formula>NOT(ISERROR(SEARCH("Intertravado",I230)))</formula>
    </cfRule>
    <cfRule type="containsText" dxfId="2970" priority="4489" operator="containsText" text="Pintura sobre asfalto">
      <formula>NOT(ISERROR(SEARCH("Pintura sobre asfalto",I230)))</formula>
    </cfRule>
  </conditionalFormatting>
  <conditionalFormatting sqref="G230">
    <cfRule type="beginsWith" dxfId="2969" priority="4481" operator="beginsWith" text="UNIDIRECIONAL">
      <formula>LEFT(G230,LEN("UNIDIRECIONAL"))="UNIDIRECIONAL"</formula>
    </cfRule>
    <cfRule type="containsText" dxfId="2968" priority="4482" operator="containsText" text="BIDIRECIONAL">
      <formula>NOT(ISERROR(SEARCH("BIDIRECIONAL",G230)))</formula>
    </cfRule>
  </conditionalFormatting>
  <conditionalFormatting sqref="I231">
    <cfRule type="containsText" dxfId="2967" priority="4474" operator="containsText" text="03 - Estrututra em placa de concreto elevada">
      <formula>NOT(ISERROR(SEARCH("03 - Estrututra em placa de concreto elevada",I231)))</formula>
    </cfRule>
    <cfRule type="containsText" dxfId="2966" priority="4475" operator="containsText" text="02 - Estrutura em concreto armado elevada">
      <formula>NOT(ISERROR(SEARCH("02 - Estrutura em concreto armado elevada",I231)))</formula>
    </cfRule>
    <cfRule type="containsText" dxfId="2965" priority="4476" operator="containsText" text="04 - Estrutura em madeira">
      <formula>NOT(ISERROR(SEARCH("04 - Estrutura em madeira",I231)))</formula>
    </cfRule>
    <cfRule type="containsText" dxfId="2964" priority="4477" operator="containsText" text="05 - Concreto armado sobre o solo">
      <formula>NOT(ISERROR(SEARCH("05 - Concreto armado sobre o solo",I231)))</formula>
    </cfRule>
    <cfRule type="containsText" dxfId="2963" priority="4478" operator="containsText" text="01 - Placas em concreto">
      <formula>NOT(ISERROR(SEARCH("01 - Placas em concreto",I231)))</formula>
    </cfRule>
    <cfRule type="containsText" dxfId="2962" priority="4479" operator="containsText" text="Intertravado">
      <formula>NOT(ISERROR(SEARCH("Intertravado",I231)))</formula>
    </cfRule>
    <cfRule type="containsText" dxfId="2961" priority="4480" operator="containsText" text="Pintura sobre asfalto">
      <formula>NOT(ISERROR(SEARCH("Pintura sobre asfalto",I231)))</formula>
    </cfRule>
  </conditionalFormatting>
  <conditionalFormatting sqref="G231">
    <cfRule type="beginsWith" dxfId="2960" priority="4472" operator="beginsWith" text="UNIDIRECIONAL">
      <formula>LEFT(G231,LEN("UNIDIRECIONAL"))="UNIDIRECIONAL"</formula>
    </cfRule>
    <cfRule type="containsText" dxfId="2959" priority="4473" operator="containsText" text="BIDIRECIONAL">
      <formula>NOT(ISERROR(SEARCH("BIDIRECIONAL",G231)))</formula>
    </cfRule>
  </conditionalFormatting>
  <conditionalFormatting sqref="I232">
    <cfRule type="containsText" dxfId="2958" priority="4465" operator="containsText" text="03 - Estrututra em placa de concreto elevada">
      <formula>NOT(ISERROR(SEARCH("03 - Estrututra em placa de concreto elevada",I232)))</formula>
    </cfRule>
    <cfRule type="containsText" dxfId="2957" priority="4466" operator="containsText" text="02 - Estrutura em concreto armado elevada">
      <formula>NOT(ISERROR(SEARCH("02 - Estrutura em concreto armado elevada",I232)))</formula>
    </cfRule>
    <cfRule type="containsText" dxfId="2956" priority="4467" operator="containsText" text="04 - Estrutura em madeira">
      <formula>NOT(ISERROR(SEARCH("04 - Estrutura em madeira",I232)))</formula>
    </cfRule>
    <cfRule type="containsText" dxfId="2955" priority="4468" operator="containsText" text="05 - Concreto armado sobre o solo">
      <formula>NOT(ISERROR(SEARCH("05 - Concreto armado sobre o solo",I232)))</formula>
    </cfRule>
    <cfRule type="containsText" dxfId="2954" priority="4469" operator="containsText" text="01 - Placas em concreto">
      <formula>NOT(ISERROR(SEARCH("01 - Placas em concreto",I232)))</formula>
    </cfRule>
    <cfRule type="containsText" dxfId="2953" priority="4470" operator="containsText" text="Intertravado">
      <formula>NOT(ISERROR(SEARCH("Intertravado",I232)))</formula>
    </cfRule>
    <cfRule type="containsText" dxfId="2952" priority="4471" operator="containsText" text="Pintura sobre asfalto">
      <formula>NOT(ISERROR(SEARCH("Pintura sobre asfalto",I232)))</formula>
    </cfRule>
  </conditionalFormatting>
  <conditionalFormatting sqref="G232">
    <cfRule type="beginsWith" dxfId="2951" priority="4463" operator="beginsWith" text="UNIDIRECIONAL">
      <formula>LEFT(G232,LEN("UNIDIRECIONAL"))="UNIDIRECIONAL"</formula>
    </cfRule>
    <cfRule type="containsText" dxfId="2950" priority="4464" operator="containsText" text="BIDIRECIONAL">
      <formula>NOT(ISERROR(SEARCH("BIDIRECIONAL",G232)))</formula>
    </cfRule>
  </conditionalFormatting>
  <conditionalFormatting sqref="I233">
    <cfRule type="containsText" dxfId="2949" priority="4456" operator="containsText" text="03 - Estrututra em placa de concreto elevada">
      <formula>NOT(ISERROR(SEARCH("03 - Estrututra em placa de concreto elevada",I233)))</formula>
    </cfRule>
    <cfRule type="containsText" dxfId="2948" priority="4457" operator="containsText" text="02 - Estrutura em concreto armado elevada">
      <formula>NOT(ISERROR(SEARCH("02 - Estrutura em concreto armado elevada",I233)))</formula>
    </cfRule>
    <cfRule type="containsText" dxfId="2947" priority="4458" operator="containsText" text="04 - Estrutura em madeira">
      <formula>NOT(ISERROR(SEARCH("04 - Estrutura em madeira",I233)))</formula>
    </cfRule>
    <cfRule type="containsText" dxfId="2946" priority="4459" operator="containsText" text="05 - Concreto armado sobre o solo">
      <formula>NOT(ISERROR(SEARCH("05 - Concreto armado sobre o solo",I233)))</formula>
    </cfRule>
    <cfRule type="containsText" dxfId="2945" priority="4460" operator="containsText" text="01 - Placas em concreto">
      <formula>NOT(ISERROR(SEARCH("01 - Placas em concreto",I233)))</formula>
    </cfRule>
    <cfRule type="containsText" dxfId="2944" priority="4461" operator="containsText" text="Intertravado">
      <formula>NOT(ISERROR(SEARCH("Intertravado",I233)))</formula>
    </cfRule>
    <cfRule type="containsText" dxfId="2943" priority="4462" operator="containsText" text="Pintura sobre asfalto">
      <formula>NOT(ISERROR(SEARCH("Pintura sobre asfalto",I233)))</formula>
    </cfRule>
  </conditionalFormatting>
  <conditionalFormatting sqref="G233">
    <cfRule type="beginsWith" dxfId="2942" priority="4454" operator="beginsWith" text="UNIDIRECIONAL">
      <formula>LEFT(G233,LEN("UNIDIRECIONAL"))="UNIDIRECIONAL"</formula>
    </cfRule>
    <cfRule type="containsText" dxfId="2941" priority="4455" operator="containsText" text="BIDIRECIONAL">
      <formula>NOT(ISERROR(SEARCH("BIDIRECIONAL",G233)))</formula>
    </cfRule>
  </conditionalFormatting>
  <conditionalFormatting sqref="I234">
    <cfRule type="containsText" dxfId="2940" priority="4447" operator="containsText" text="03 - Estrututra em placa de concreto elevada">
      <formula>NOT(ISERROR(SEARCH("03 - Estrututra em placa de concreto elevada",I234)))</formula>
    </cfRule>
    <cfRule type="containsText" dxfId="2939" priority="4448" operator="containsText" text="02 - Estrutura em concreto armado elevada">
      <formula>NOT(ISERROR(SEARCH("02 - Estrutura em concreto armado elevada",I234)))</formula>
    </cfRule>
    <cfRule type="containsText" dxfId="2938" priority="4449" operator="containsText" text="04 - Estrutura em madeira">
      <formula>NOT(ISERROR(SEARCH("04 - Estrutura em madeira",I234)))</formula>
    </cfRule>
    <cfRule type="containsText" dxfId="2937" priority="4450" operator="containsText" text="05 - Concreto armado sobre o solo">
      <formula>NOT(ISERROR(SEARCH("05 - Concreto armado sobre o solo",I234)))</formula>
    </cfRule>
    <cfRule type="containsText" dxfId="2936" priority="4451" operator="containsText" text="01 - Placas em concreto">
      <formula>NOT(ISERROR(SEARCH("01 - Placas em concreto",I234)))</formula>
    </cfRule>
    <cfRule type="containsText" dxfId="2935" priority="4452" operator="containsText" text="Intertravado">
      <formula>NOT(ISERROR(SEARCH("Intertravado",I234)))</formula>
    </cfRule>
    <cfRule type="containsText" dxfId="2934" priority="4453" operator="containsText" text="Pintura sobre asfalto">
      <formula>NOT(ISERROR(SEARCH("Pintura sobre asfalto",I234)))</formula>
    </cfRule>
  </conditionalFormatting>
  <conditionalFormatting sqref="G234">
    <cfRule type="beginsWith" dxfId="2933" priority="4445" operator="beginsWith" text="UNIDIRECIONAL">
      <formula>LEFT(G234,LEN("UNIDIRECIONAL"))="UNIDIRECIONAL"</formula>
    </cfRule>
    <cfRule type="containsText" dxfId="2932" priority="4446" operator="containsText" text="BIDIRECIONAL">
      <formula>NOT(ISERROR(SEARCH("BIDIRECIONAL",G234)))</formula>
    </cfRule>
  </conditionalFormatting>
  <conditionalFormatting sqref="I235">
    <cfRule type="containsText" dxfId="2931" priority="4438" operator="containsText" text="03 - Estrututra em placa de concreto elevada">
      <formula>NOT(ISERROR(SEARCH("03 - Estrututra em placa de concreto elevada",I235)))</formula>
    </cfRule>
    <cfRule type="containsText" dxfId="2930" priority="4439" operator="containsText" text="02 - Estrutura em concreto armado elevada">
      <formula>NOT(ISERROR(SEARCH("02 - Estrutura em concreto armado elevada",I235)))</formula>
    </cfRule>
    <cfRule type="containsText" dxfId="2929" priority="4440" operator="containsText" text="04 - Estrutura em madeira">
      <formula>NOT(ISERROR(SEARCH("04 - Estrutura em madeira",I235)))</formula>
    </cfRule>
    <cfRule type="containsText" dxfId="2928" priority="4441" operator="containsText" text="05 - Concreto armado sobre o solo">
      <formula>NOT(ISERROR(SEARCH("05 - Concreto armado sobre o solo",I235)))</formula>
    </cfRule>
    <cfRule type="containsText" dxfId="2927" priority="4442" operator="containsText" text="01 - Placas em concreto">
      <formula>NOT(ISERROR(SEARCH("01 - Placas em concreto",I235)))</formula>
    </cfRule>
    <cfRule type="containsText" dxfId="2926" priority="4443" operator="containsText" text="Intertravado">
      <formula>NOT(ISERROR(SEARCH("Intertravado",I235)))</formula>
    </cfRule>
    <cfRule type="containsText" dxfId="2925" priority="4444" operator="containsText" text="Pintura sobre asfalto">
      <formula>NOT(ISERROR(SEARCH("Pintura sobre asfalto",I235)))</formula>
    </cfRule>
  </conditionalFormatting>
  <conditionalFormatting sqref="G235">
    <cfRule type="beginsWith" dxfId="2924" priority="4436" operator="beginsWith" text="UNIDIRECIONAL">
      <formula>LEFT(G235,LEN("UNIDIRECIONAL"))="UNIDIRECIONAL"</formula>
    </cfRule>
    <cfRule type="containsText" dxfId="2923" priority="4437" operator="containsText" text="BIDIRECIONAL">
      <formula>NOT(ISERROR(SEARCH("BIDIRECIONAL",G235)))</formula>
    </cfRule>
  </conditionalFormatting>
  <conditionalFormatting sqref="I236">
    <cfRule type="containsText" dxfId="2922" priority="4429" operator="containsText" text="03 - Estrututra em placa de concreto elevada">
      <formula>NOT(ISERROR(SEARCH("03 - Estrututra em placa de concreto elevada",I236)))</formula>
    </cfRule>
    <cfRule type="containsText" dxfId="2921" priority="4430" operator="containsText" text="02 - Estrutura em concreto armado elevada">
      <formula>NOT(ISERROR(SEARCH("02 - Estrutura em concreto armado elevada",I236)))</formula>
    </cfRule>
    <cfRule type="containsText" dxfId="2920" priority="4431" operator="containsText" text="04 - Estrutura em madeira">
      <formula>NOT(ISERROR(SEARCH("04 - Estrutura em madeira",I236)))</formula>
    </cfRule>
    <cfRule type="containsText" dxfId="2919" priority="4432" operator="containsText" text="05 - Concreto armado sobre o solo">
      <formula>NOT(ISERROR(SEARCH("05 - Concreto armado sobre o solo",I236)))</formula>
    </cfRule>
    <cfRule type="containsText" dxfId="2918" priority="4433" operator="containsText" text="01 - Placas em concreto">
      <formula>NOT(ISERROR(SEARCH("01 - Placas em concreto",I236)))</formula>
    </cfRule>
    <cfRule type="containsText" dxfId="2917" priority="4434" operator="containsText" text="Intertravado">
      <formula>NOT(ISERROR(SEARCH("Intertravado",I236)))</formula>
    </cfRule>
    <cfRule type="containsText" dxfId="2916" priority="4435" operator="containsText" text="Pintura sobre asfalto">
      <formula>NOT(ISERROR(SEARCH("Pintura sobre asfalto",I236)))</formula>
    </cfRule>
  </conditionalFormatting>
  <conditionalFormatting sqref="G236">
    <cfRule type="beginsWith" dxfId="2915" priority="4427" operator="beginsWith" text="UNIDIRECIONAL">
      <formula>LEFT(G236,LEN("UNIDIRECIONAL"))="UNIDIRECIONAL"</formula>
    </cfRule>
    <cfRule type="containsText" dxfId="2914" priority="4428" operator="containsText" text="BIDIRECIONAL">
      <formula>NOT(ISERROR(SEARCH("BIDIRECIONAL",G236)))</formula>
    </cfRule>
  </conditionalFormatting>
  <conditionalFormatting sqref="I237">
    <cfRule type="containsText" dxfId="2913" priority="4420" operator="containsText" text="03 - Estrututra em placa de concreto elevada">
      <formula>NOT(ISERROR(SEARCH("03 - Estrututra em placa de concreto elevada",I237)))</formula>
    </cfRule>
    <cfRule type="containsText" dxfId="2912" priority="4421" operator="containsText" text="02 - Estrutura em concreto armado elevada">
      <formula>NOT(ISERROR(SEARCH("02 - Estrutura em concreto armado elevada",I237)))</formula>
    </cfRule>
    <cfRule type="containsText" dxfId="2911" priority="4422" operator="containsText" text="04 - Estrutura em madeira">
      <formula>NOT(ISERROR(SEARCH("04 - Estrutura em madeira",I237)))</formula>
    </cfRule>
    <cfRule type="containsText" dxfId="2910" priority="4423" operator="containsText" text="05 - Concreto armado sobre o solo">
      <formula>NOT(ISERROR(SEARCH("05 - Concreto armado sobre o solo",I237)))</formula>
    </cfRule>
    <cfRule type="containsText" dxfId="2909" priority="4424" operator="containsText" text="01 - Placas em concreto">
      <formula>NOT(ISERROR(SEARCH("01 - Placas em concreto",I237)))</formula>
    </cfRule>
    <cfRule type="containsText" dxfId="2908" priority="4425" operator="containsText" text="Intertravado">
      <formula>NOT(ISERROR(SEARCH("Intertravado",I237)))</formula>
    </cfRule>
    <cfRule type="containsText" dxfId="2907" priority="4426" operator="containsText" text="Pintura sobre asfalto">
      <formula>NOT(ISERROR(SEARCH("Pintura sobre asfalto",I237)))</formula>
    </cfRule>
  </conditionalFormatting>
  <conditionalFormatting sqref="G237">
    <cfRule type="beginsWith" dxfId="2906" priority="4418" operator="beginsWith" text="UNIDIRECIONAL">
      <formula>LEFT(G237,LEN("UNIDIRECIONAL"))="UNIDIRECIONAL"</formula>
    </cfRule>
    <cfRule type="containsText" dxfId="2905" priority="4419" operator="containsText" text="BIDIRECIONAL">
      <formula>NOT(ISERROR(SEARCH("BIDIRECIONAL",G237)))</formula>
    </cfRule>
  </conditionalFormatting>
  <conditionalFormatting sqref="I238">
    <cfRule type="containsText" dxfId="2904" priority="4411" operator="containsText" text="03 - Estrututra em placa de concreto elevada">
      <formula>NOT(ISERROR(SEARCH("03 - Estrututra em placa de concreto elevada",I238)))</formula>
    </cfRule>
    <cfRule type="containsText" dxfId="2903" priority="4412" operator="containsText" text="02 - Estrutura em concreto armado elevada">
      <formula>NOT(ISERROR(SEARCH("02 - Estrutura em concreto armado elevada",I238)))</formula>
    </cfRule>
    <cfRule type="containsText" dxfId="2902" priority="4413" operator="containsText" text="04 - Estrutura em madeira">
      <formula>NOT(ISERROR(SEARCH("04 - Estrutura em madeira",I238)))</formula>
    </cfRule>
    <cfRule type="containsText" dxfId="2901" priority="4414" operator="containsText" text="05 - Concreto armado sobre o solo">
      <formula>NOT(ISERROR(SEARCH("05 - Concreto armado sobre o solo",I238)))</formula>
    </cfRule>
    <cfRule type="containsText" dxfId="2900" priority="4415" operator="containsText" text="01 - Placas em concreto">
      <formula>NOT(ISERROR(SEARCH("01 - Placas em concreto",I238)))</formula>
    </cfRule>
    <cfRule type="containsText" dxfId="2899" priority="4416" operator="containsText" text="Intertravado">
      <formula>NOT(ISERROR(SEARCH("Intertravado",I238)))</formula>
    </cfRule>
    <cfRule type="containsText" dxfId="2898" priority="4417" operator="containsText" text="Pintura sobre asfalto">
      <formula>NOT(ISERROR(SEARCH("Pintura sobre asfalto",I238)))</formula>
    </cfRule>
  </conditionalFormatting>
  <conditionalFormatting sqref="G238">
    <cfRule type="beginsWith" dxfId="2897" priority="4409" operator="beginsWith" text="UNIDIRECIONAL">
      <formula>LEFT(G238,LEN("UNIDIRECIONAL"))="UNIDIRECIONAL"</formula>
    </cfRule>
    <cfRule type="containsText" dxfId="2896" priority="4410" operator="containsText" text="BIDIRECIONAL">
      <formula>NOT(ISERROR(SEARCH("BIDIRECIONAL",G238)))</formula>
    </cfRule>
  </conditionalFormatting>
  <conditionalFormatting sqref="I239">
    <cfRule type="containsText" dxfId="2895" priority="4402" operator="containsText" text="03 - Estrututra em placa de concreto elevada">
      <formula>NOT(ISERROR(SEARCH("03 - Estrututra em placa de concreto elevada",I239)))</formula>
    </cfRule>
    <cfRule type="containsText" dxfId="2894" priority="4403" operator="containsText" text="02 - Estrutura em concreto armado elevada">
      <formula>NOT(ISERROR(SEARCH("02 - Estrutura em concreto armado elevada",I239)))</formula>
    </cfRule>
    <cfRule type="containsText" dxfId="2893" priority="4404" operator="containsText" text="04 - Estrutura em madeira">
      <formula>NOT(ISERROR(SEARCH("04 - Estrutura em madeira",I239)))</formula>
    </cfRule>
    <cfRule type="containsText" dxfId="2892" priority="4405" operator="containsText" text="05 - Concreto armado sobre o solo">
      <formula>NOT(ISERROR(SEARCH("05 - Concreto armado sobre o solo",I239)))</formula>
    </cfRule>
    <cfRule type="containsText" dxfId="2891" priority="4406" operator="containsText" text="01 - Placas em concreto">
      <formula>NOT(ISERROR(SEARCH("01 - Placas em concreto",I239)))</formula>
    </cfRule>
    <cfRule type="containsText" dxfId="2890" priority="4407" operator="containsText" text="Intertravado">
      <formula>NOT(ISERROR(SEARCH("Intertravado",I239)))</formula>
    </cfRule>
    <cfRule type="containsText" dxfId="2889" priority="4408" operator="containsText" text="Pintura sobre asfalto">
      <formula>NOT(ISERROR(SEARCH("Pintura sobre asfalto",I239)))</formula>
    </cfRule>
  </conditionalFormatting>
  <conditionalFormatting sqref="G239">
    <cfRule type="beginsWith" dxfId="2888" priority="4400" operator="beginsWith" text="UNIDIRECIONAL">
      <formula>LEFT(G239,LEN("UNIDIRECIONAL"))="UNIDIRECIONAL"</formula>
    </cfRule>
    <cfRule type="containsText" dxfId="2887" priority="4401" operator="containsText" text="BIDIRECIONAL">
      <formula>NOT(ISERROR(SEARCH("BIDIRECIONAL",G239)))</formula>
    </cfRule>
  </conditionalFormatting>
  <conditionalFormatting sqref="I240">
    <cfRule type="containsText" dxfId="2886" priority="4393" operator="containsText" text="03 - Estrututra em placa de concreto elevada">
      <formula>NOT(ISERROR(SEARCH("03 - Estrututra em placa de concreto elevada",I240)))</formula>
    </cfRule>
    <cfRule type="containsText" dxfId="2885" priority="4394" operator="containsText" text="02 - Estrutura em concreto armado elevada">
      <formula>NOT(ISERROR(SEARCH("02 - Estrutura em concreto armado elevada",I240)))</formula>
    </cfRule>
    <cfRule type="containsText" dxfId="2884" priority="4395" operator="containsText" text="04 - Estrutura em madeira">
      <formula>NOT(ISERROR(SEARCH("04 - Estrutura em madeira",I240)))</formula>
    </cfRule>
    <cfRule type="containsText" dxfId="2883" priority="4396" operator="containsText" text="05 - Concreto armado sobre o solo">
      <formula>NOT(ISERROR(SEARCH("05 - Concreto armado sobre o solo",I240)))</formula>
    </cfRule>
    <cfRule type="containsText" dxfId="2882" priority="4397" operator="containsText" text="01 - Placas em concreto">
      <formula>NOT(ISERROR(SEARCH("01 - Placas em concreto",I240)))</formula>
    </cfRule>
    <cfRule type="containsText" dxfId="2881" priority="4398" operator="containsText" text="Intertravado">
      <formula>NOT(ISERROR(SEARCH("Intertravado",I240)))</formula>
    </cfRule>
    <cfRule type="containsText" dxfId="2880" priority="4399" operator="containsText" text="Pintura sobre asfalto">
      <formula>NOT(ISERROR(SEARCH("Pintura sobre asfalto",I240)))</formula>
    </cfRule>
  </conditionalFormatting>
  <conditionalFormatting sqref="G240">
    <cfRule type="beginsWith" dxfId="2879" priority="4391" operator="beginsWith" text="UNIDIRECIONAL">
      <formula>LEFT(G240,LEN("UNIDIRECIONAL"))="UNIDIRECIONAL"</formula>
    </cfRule>
    <cfRule type="containsText" dxfId="2878" priority="4392" operator="containsText" text="BIDIRECIONAL">
      <formula>NOT(ISERROR(SEARCH("BIDIRECIONAL",G240)))</formula>
    </cfRule>
  </conditionalFormatting>
  <conditionalFormatting sqref="I241">
    <cfRule type="containsText" dxfId="2877" priority="4384" operator="containsText" text="03 - Estrututra em placa de concreto elevada">
      <formula>NOT(ISERROR(SEARCH("03 - Estrututra em placa de concreto elevada",I241)))</formula>
    </cfRule>
    <cfRule type="containsText" dxfId="2876" priority="4385" operator="containsText" text="02 - Estrutura em concreto armado elevada">
      <formula>NOT(ISERROR(SEARCH("02 - Estrutura em concreto armado elevada",I241)))</formula>
    </cfRule>
    <cfRule type="containsText" dxfId="2875" priority="4386" operator="containsText" text="04 - Estrutura em madeira">
      <formula>NOT(ISERROR(SEARCH("04 - Estrutura em madeira",I241)))</formula>
    </cfRule>
    <cfRule type="containsText" dxfId="2874" priority="4387" operator="containsText" text="05 - Concreto armado sobre o solo">
      <formula>NOT(ISERROR(SEARCH("05 - Concreto armado sobre o solo",I241)))</formula>
    </cfRule>
    <cfRule type="containsText" dxfId="2873" priority="4388" operator="containsText" text="01 - Placas em concreto">
      <formula>NOT(ISERROR(SEARCH("01 - Placas em concreto",I241)))</formula>
    </cfRule>
    <cfRule type="containsText" dxfId="2872" priority="4389" operator="containsText" text="Intertravado">
      <formula>NOT(ISERROR(SEARCH("Intertravado",I241)))</formula>
    </cfRule>
    <cfRule type="containsText" dxfId="2871" priority="4390" operator="containsText" text="Pintura sobre asfalto">
      <formula>NOT(ISERROR(SEARCH("Pintura sobre asfalto",I241)))</formula>
    </cfRule>
  </conditionalFormatting>
  <conditionalFormatting sqref="G241">
    <cfRule type="beginsWith" dxfId="2870" priority="4382" operator="beginsWith" text="UNIDIRECIONAL">
      <formula>LEFT(G241,LEN("UNIDIRECIONAL"))="UNIDIRECIONAL"</formula>
    </cfRule>
    <cfRule type="containsText" dxfId="2869" priority="4383" operator="containsText" text="BIDIRECIONAL">
      <formula>NOT(ISERROR(SEARCH("BIDIRECIONAL",G241)))</formula>
    </cfRule>
  </conditionalFormatting>
  <conditionalFormatting sqref="I242">
    <cfRule type="containsText" dxfId="2868" priority="4375" operator="containsText" text="03 - Estrututra em placa de concreto elevada">
      <formula>NOT(ISERROR(SEARCH("03 - Estrututra em placa de concreto elevada",I242)))</formula>
    </cfRule>
    <cfRule type="containsText" dxfId="2867" priority="4376" operator="containsText" text="02 - Estrutura em concreto armado elevada">
      <formula>NOT(ISERROR(SEARCH("02 - Estrutura em concreto armado elevada",I242)))</formula>
    </cfRule>
    <cfRule type="containsText" dxfId="2866" priority="4377" operator="containsText" text="04 - Estrutura em madeira">
      <formula>NOT(ISERROR(SEARCH("04 - Estrutura em madeira",I242)))</formula>
    </cfRule>
    <cfRule type="containsText" dxfId="2865" priority="4378" operator="containsText" text="05 - Concreto armado sobre o solo">
      <formula>NOT(ISERROR(SEARCH("05 - Concreto armado sobre o solo",I242)))</formula>
    </cfRule>
    <cfRule type="containsText" dxfId="2864" priority="4379" operator="containsText" text="01 - Placas em concreto">
      <formula>NOT(ISERROR(SEARCH("01 - Placas em concreto",I242)))</formula>
    </cfRule>
    <cfRule type="containsText" dxfId="2863" priority="4380" operator="containsText" text="Intertravado">
      <formula>NOT(ISERROR(SEARCH("Intertravado",I242)))</formula>
    </cfRule>
    <cfRule type="containsText" dxfId="2862" priority="4381" operator="containsText" text="Pintura sobre asfalto">
      <formula>NOT(ISERROR(SEARCH("Pintura sobre asfalto",I242)))</formula>
    </cfRule>
  </conditionalFormatting>
  <conditionalFormatting sqref="G242">
    <cfRule type="beginsWith" dxfId="2861" priority="4373" operator="beginsWith" text="UNIDIRECIONAL">
      <formula>LEFT(G242,LEN("UNIDIRECIONAL"))="UNIDIRECIONAL"</formula>
    </cfRule>
    <cfRule type="containsText" dxfId="2860" priority="4374" operator="containsText" text="BIDIRECIONAL">
      <formula>NOT(ISERROR(SEARCH("BIDIRECIONAL",G242)))</formula>
    </cfRule>
  </conditionalFormatting>
  <conditionalFormatting sqref="I243">
    <cfRule type="containsText" dxfId="2859" priority="4366" operator="containsText" text="03 - Estrututra em placa de concreto elevada">
      <formula>NOT(ISERROR(SEARCH("03 - Estrututra em placa de concreto elevada",I243)))</formula>
    </cfRule>
    <cfRule type="containsText" dxfId="2858" priority="4367" operator="containsText" text="02 - Estrutura em concreto armado elevada">
      <formula>NOT(ISERROR(SEARCH("02 - Estrutura em concreto armado elevada",I243)))</formula>
    </cfRule>
    <cfRule type="containsText" dxfId="2857" priority="4368" operator="containsText" text="04 - Estrutura em madeira">
      <formula>NOT(ISERROR(SEARCH("04 - Estrutura em madeira",I243)))</formula>
    </cfRule>
    <cfRule type="containsText" dxfId="2856" priority="4369" operator="containsText" text="05 - Concreto armado sobre o solo">
      <formula>NOT(ISERROR(SEARCH("05 - Concreto armado sobre o solo",I243)))</formula>
    </cfRule>
    <cfRule type="containsText" dxfId="2855" priority="4370" operator="containsText" text="01 - Placas em concreto">
      <formula>NOT(ISERROR(SEARCH("01 - Placas em concreto",I243)))</formula>
    </cfRule>
    <cfRule type="containsText" dxfId="2854" priority="4371" operator="containsText" text="Intertravado">
      <formula>NOT(ISERROR(SEARCH("Intertravado",I243)))</formula>
    </cfRule>
    <cfRule type="containsText" dxfId="2853" priority="4372" operator="containsText" text="Pintura sobre asfalto">
      <formula>NOT(ISERROR(SEARCH("Pintura sobre asfalto",I243)))</formula>
    </cfRule>
  </conditionalFormatting>
  <conditionalFormatting sqref="G243">
    <cfRule type="beginsWith" dxfId="2852" priority="4364" operator="beginsWith" text="UNIDIRECIONAL">
      <formula>LEFT(G243,LEN("UNIDIRECIONAL"))="UNIDIRECIONAL"</formula>
    </cfRule>
    <cfRule type="containsText" dxfId="2851" priority="4365" operator="containsText" text="BIDIRECIONAL">
      <formula>NOT(ISERROR(SEARCH("BIDIRECIONAL",G243)))</formula>
    </cfRule>
  </conditionalFormatting>
  <conditionalFormatting sqref="I244">
    <cfRule type="containsText" dxfId="2850" priority="4357" operator="containsText" text="03 - Estrututra em placa de concreto elevada">
      <formula>NOT(ISERROR(SEARCH("03 - Estrututra em placa de concreto elevada",I244)))</formula>
    </cfRule>
    <cfRule type="containsText" dxfId="2849" priority="4358" operator="containsText" text="02 - Estrutura em concreto armado elevada">
      <formula>NOT(ISERROR(SEARCH("02 - Estrutura em concreto armado elevada",I244)))</formula>
    </cfRule>
    <cfRule type="containsText" dxfId="2848" priority="4359" operator="containsText" text="04 - Estrutura em madeira">
      <formula>NOT(ISERROR(SEARCH("04 - Estrutura em madeira",I244)))</formula>
    </cfRule>
    <cfRule type="containsText" dxfId="2847" priority="4360" operator="containsText" text="05 - Concreto armado sobre o solo">
      <formula>NOT(ISERROR(SEARCH("05 - Concreto armado sobre o solo",I244)))</formula>
    </cfRule>
    <cfRule type="containsText" dxfId="2846" priority="4361" operator="containsText" text="01 - Placas em concreto">
      <formula>NOT(ISERROR(SEARCH("01 - Placas em concreto",I244)))</formula>
    </cfRule>
    <cfRule type="containsText" dxfId="2845" priority="4362" operator="containsText" text="Intertravado">
      <formula>NOT(ISERROR(SEARCH("Intertravado",I244)))</formula>
    </cfRule>
    <cfRule type="containsText" dxfId="2844" priority="4363" operator="containsText" text="Pintura sobre asfalto">
      <formula>NOT(ISERROR(SEARCH("Pintura sobre asfalto",I244)))</formula>
    </cfRule>
  </conditionalFormatting>
  <conditionalFormatting sqref="G244">
    <cfRule type="beginsWith" dxfId="2843" priority="4355" operator="beginsWith" text="UNIDIRECIONAL">
      <formula>LEFT(G244,LEN("UNIDIRECIONAL"))="UNIDIRECIONAL"</formula>
    </cfRule>
    <cfRule type="containsText" dxfId="2842" priority="4356" operator="containsText" text="BIDIRECIONAL">
      <formula>NOT(ISERROR(SEARCH("BIDIRECIONAL",G244)))</formula>
    </cfRule>
  </conditionalFormatting>
  <conditionalFormatting sqref="I245">
    <cfRule type="containsText" dxfId="2841" priority="4348" operator="containsText" text="03 - Estrututra em placa de concreto elevada">
      <formula>NOT(ISERROR(SEARCH("03 - Estrututra em placa de concreto elevada",I245)))</formula>
    </cfRule>
    <cfRule type="containsText" dxfId="2840" priority="4349" operator="containsText" text="02 - Estrutura em concreto armado elevada">
      <formula>NOT(ISERROR(SEARCH("02 - Estrutura em concreto armado elevada",I245)))</formula>
    </cfRule>
    <cfRule type="containsText" dxfId="2839" priority="4350" operator="containsText" text="04 - Estrutura em madeira">
      <formula>NOT(ISERROR(SEARCH("04 - Estrutura em madeira",I245)))</formula>
    </cfRule>
    <cfRule type="containsText" dxfId="2838" priority="4351" operator="containsText" text="05 - Concreto armado sobre o solo">
      <formula>NOT(ISERROR(SEARCH("05 - Concreto armado sobre o solo",I245)))</formula>
    </cfRule>
    <cfRule type="containsText" dxfId="2837" priority="4352" operator="containsText" text="01 - Placas em concreto">
      <formula>NOT(ISERROR(SEARCH("01 - Placas em concreto",I245)))</formula>
    </cfRule>
    <cfRule type="containsText" dxfId="2836" priority="4353" operator="containsText" text="Intertravado">
      <formula>NOT(ISERROR(SEARCH("Intertravado",I245)))</formula>
    </cfRule>
    <cfRule type="containsText" dxfId="2835" priority="4354" operator="containsText" text="Pintura sobre asfalto">
      <formula>NOT(ISERROR(SEARCH("Pintura sobre asfalto",I245)))</formula>
    </cfRule>
  </conditionalFormatting>
  <conditionalFormatting sqref="G245">
    <cfRule type="beginsWith" dxfId="2834" priority="4346" operator="beginsWith" text="UNIDIRECIONAL">
      <formula>LEFT(G245,LEN("UNIDIRECIONAL"))="UNIDIRECIONAL"</formula>
    </cfRule>
    <cfRule type="containsText" dxfId="2833" priority="4347" operator="containsText" text="BIDIRECIONAL">
      <formula>NOT(ISERROR(SEARCH("BIDIRECIONAL",G245)))</formula>
    </cfRule>
  </conditionalFormatting>
  <conditionalFormatting sqref="I246">
    <cfRule type="containsText" dxfId="2832" priority="4339" operator="containsText" text="03 - Estrututra em placa de concreto elevada">
      <formula>NOT(ISERROR(SEARCH("03 - Estrututra em placa de concreto elevada",I246)))</formula>
    </cfRule>
    <cfRule type="containsText" dxfId="2831" priority="4340" operator="containsText" text="02 - Estrutura em concreto armado elevada">
      <formula>NOT(ISERROR(SEARCH("02 - Estrutura em concreto armado elevada",I246)))</formula>
    </cfRule>
    <cfRule type="containsText" dxfId="2830" priority="4341" operator="containsText" text="04 - Estrutura em madeira">
      <formula>NOT(ISERROR(SEARCH("04 - Estrutura em madeira",I246)))</formula>
    </cfRule>
    <cfRule type="containsText" dxfId="2829" priority="4342" operator="containsText" text="05 - Concreto armado sobre o solo">
      <formula>NOT(ISERROR(SEARCH("05 - Concreto armado sobre o solo",I246)))</formula>
    </cfRule>
    <cfRule type="containsText" dxfId="2828" priority="4343" operator="containsText" text="01 - Placas em concreto">
      <formula>NOT(ISERROR(SEARCH("01 - Placas em concreto",I246)))</formula>
    </cfRule>
    <cfRule type="containsText" dxfId="2827" priority="4344" operator="containsText" text="Intertravado">
      <formula>NOT(ISERROR(SEARCH("Intertravado",I246)))</formula>
    </cfRule>
    <cfRule type="containsText" dxfId="2826" priority="4345" operator="containsText" text="Pintura sobre asfalto">
      <formula>NOT(ISERROR(SEARCH("Pintura sobre asfalto",I246)))</formula>
    </cfRule>
  </conditionalFormatting>
  <conditionalFormatting sqref="G246">
    <cfRule type="beginsWith" dxfId="2825" priority="4337" operator="beginsWith" text="UNIDIRECIONAL">
      <formula>LEFT(G246,LEN("UNIDIRECIONAL"))="UNIDIRECIONAL"</formula>
    </cfRule>
    <cfRule type="containsText" dxfId="2824" priority="4338" operator="containsText" text="BIDIRECIONAL">
      <formula>NOT(ISERROR(SEARCH("BIDIRECIONAL",G246)))</formula>
    </cfRule>
  </conditionalFormatting>
  <conditionalFormatting sqref="I247">
    <cfRule type="containsText" dxfId="2823" priority="4330" operator="containsText" text="03 - Estrututra em placa de concreto elevada">
      <formula>NOT(ISERROR(SEARCH("03 - Estrututra em placa de concreto elevada",I247)))</formula>
    </cfRule>
    <cfRule type="containsText" dxfId="2822" priority="4331" operator="containsText" text="02 - Estrutura em concreto armado elevada">
      <formula>NOT(ISERROR(SEARCH("02 - Estrutura em concreto armado elevada",I247)))</formula>
    </cfRule>
    <cfRule type="containsText" dxfId="2821" priority="4332" operator="containsText" text="04 - Estrutura em madeira">
      <formula>NOT(ISERROR(SEARCH("04 - Estrutura em madeira",I247)))</formula>
    </cfRule>
    <cfRule type="containsText" dxfId="2820" priority="4333" operator="containsText" text="05 - Concreto armado sobre o solo">
      <formula>NOT(ISERROR(SEARCH("05 - Concreto armado sobre o solo",I247)))</formula>
    </cfRule>
    <cfRule type="containsText" dxfId="2819" priority="4334" operator="containsText" text="01 - Placas em concreto">
      <formula>NOT(ISERROR(SEARCH("01 - Placas em concreto",I247)))</formula>
    </cfRule>
    <cfRule type="containsText" dxfId="2818" priority="4335" operator="containsText" text="Intertravado">
      <formula>NOT(ISERROR(SEARCH("Intertravado",I247)))</formula>
    </cfRule>
    <cfRule type="containsText" dxfId="2817" priority="4336" operator="containsText" text="Pintura sobre asfalto">
      <formula>NOT(ISERROR(SEARCH("Pintura sobre asfalto",I247)))</formula>
    </cfRule>
  </conditionalFormatting>
  <conditionalFormatting sqref="G247">
    <cfRule type="beginsWith" dxfId="2816" priority="4328" operator="beginsWith" text="UNIDIRECIONAL">
      <formula>LEFT(G247,LEN("UNIDIRECIONAL"))="UNIDIRECIONAL"</formula>
    </cfRule>
    <cfRule type="containsText" dxfId="2815" priority="4329" operator="containsText" text="BIDIRECIONAL">
      <formula>NOT(ISERROR(SEARCH("BIDIRECIONAL",G247)))</formula>
    </cfRule>
  </conditionalFormatting>
  <conditionalFormatting sqref="I248">
    <cfRule type="containsText" dxfId="2814" priority="4321" operator="containsText" text="03 - Estrututra em placa de concreto elevada">
      <formula>NOT(ISERROR(SEARCH("03 - Estrututra em placa de concreto elevada",I248)))</formula>
    </cfRule>
    <cfRule type="containsText" dxfId="2813" priority="4322" operator="containsText" text="02 - Estrutura em concreto armado elevada">
      <formula>NOT(ISERROR(SEARCH("02 - Estrutura em concreto armado elevada",I248)))</formula>
    </cfRule>
    <cfRule type="containsText" dxfId="2812" priority="4323" operator="containsText" text="04 - Estrutura em madeira">
      <formula>NOT(ISERROR(SEARCH("04 - Estrutura em madeira",I248)))</formula>
    </cfRule>
    <cfRule type="containsText" dxfId="2811" priority="4324" operator="containsText" text="05 - Concreto armado sobre o solo">
      <formula>NOT(ISERROR(SEARCH("05 - Concreto armado sobre o solo",I248)))</formula>
    </cfRule>
    <cfRule type="containsText" dxfId="2810" priority="4325" operator="containsText" text="01 - Placas em concreto">
      <formula>NOT(ISERROR(SEARCH("01 - Placas em concreto",I248)))</formula>
    </cfRule>
    <cfRule type="containsText" dxfId="2809" priority="4326" operator="containsText" text="Intertravado">
      <formula>NOT(ISERROR(SEARCH("Intertravado",I248)))</formula>
    </cfRule>
    <cfRule type="containsText" dxfId="2808" priority="4327" operator="containsText" text="Pintura sobre asfalto">
      <formula>NOT(ISERROR(SEARCH("Pintura sobre asfalto",I248)))</formula>
    </cfRule>
  </conditionalFormatting>
  <conditionalFormatting sqref="G248">
    <cfRule type="beginsWith" dxfId="2807" priority="4319" operator="beginsWith" text="UNIDIRECIONAL">
      <formula>LEFT(G248,LEN("UNIDIRECIONAL"))="UNIDIRECIONAL"</formula>
    </cfRule>
    <cfRule type="containsText" dxfId="2806" priority="4320" operator="containsText" text="BIDIRECIONAL">
      <formula>NOT(ISERROR(SEARCH("BIDIRECIONAL",G248)))</formula>
    </cfRule>
  </conditionalFormatting>
  <conditionalFormatting sqref="I249">
    <cfRule type="containsText" dxfId="2805" priority="4312" operator="containsText" text="03 - Estrututra em placa de concreto elevada">
      <formula>NOT(ISERROR(SEARCH("03 - Estrututra em placa de concreto elevada",I249)))</formula>
    </cfRule>
    <cfRule type="containsText" dxfId="2804" priority="4313" operator="containsText" text="02 - Estrutura em concreto armado elevada">
      <formula>NOT(ISERROR(SEARCH("02 - Estrutura em concreto armado elevada",I249)))</formula>
    </cfRule>
    <cfRule type="containsText" dxfId="2803" priority="4314" operator="containsText" text="04 - Estrutura em madeira">
      <formula>NOT(ISERROR(SEARCH("04 - Estrutura em madeira",I249)))</formula>
    </cfRule>
    <cfRule type="containsText" dxfId="2802" priority="4315" operator="containsText" text="05 - Concreto armado sobre o solo">
      <formula>NOT(ISERROR(SEARCH("05 - Concreto armado sobre o solo",I249)))</formula>
    </cfRule>
    <cfRule type="containsText" dxfId="2801" priority="4316" operator="containsText" text="01 - Placas em concreto">
      <formula>NOT(ISERROR(SEARCH("01 - Placas em concreto",I249)))</formula>
    </cfRule>
    <cfRule type="containsText" dxfId="2800" priority="4317" operator="containsText" text="Intertravado">
      <formula>NOT(ISERROR(SEARCH("Intertravado",I249)))</formula>
    </cfRule>
    <cfRule type="containsText" dxfId="2799" priority="4318" operator="containsText" text="Pintura sobre asfalto">
      <formula>NOT(ISERROR(SEARCH("Pintura sobre asfalto",I249)))</formula>
    </cfRule>
  </conditionalFormatting>
  <conditionalFormatting sqref="G249">
    <cfRule type="beginsWith" dxfId="2798" priority="4310" operator="beginsWith" text="UNIDIRECIONAL">
      <formula>LEFT(G249,LEN("UNIDIRECIONAL"))="UNIDIRECIONAL"</formula>
    </cfRule>
    <cfRule type="containsText" dxfId="2797" priority="4311" operator="containsText" text="BIDIRECIONAL">
      <formula>NOT(ISERROR(SEARCH("BIDIRECIONAL",G249)))</formula>
    </cfRule>
  </conditionalFormatting>
  <conditionalFormatting sqref="I250">
    <cfRule type="containsText" dxfId="2796" priority="4303" operator="containsText" text="03 - Estrututra em placa de concreto elevada">
      <formula>NOT(ISERROR(SEARCH("03 - Estrututra em placa de concreto elevada",I250)))</formula>
    </cfRule>
    <cfRule type="containsText" dxfId="2795" priority="4304" operator="containsText" text="02 - Estrutura em concreto armado elevada">
      <formula>NOT(ISERROR(SEARCH("02 - Estrutura em concreto armado elevada",I250)))</formula>
    </cfRule>
    <cfRule type="containsText" dxfId="2794" priority="4305" operator="containsText" text="04 - Estrutura em madeira">
      <formula>NOT(ISERROR(SEARCH("04 - Estrutura em madeira",I250)))</formula>
    </cfRule>
    <cfRule type="containsText" dxfId="2793" priority="4306" operator="containsText" text="05 - Concreto armado sobre o solo">
      <formula>NOT(ISERROR(SEARCH("05 - Concreto armado sobre o solo",I250)))</formula>
    </cfRule>
    <cfRule type="containsText" dxfId="2792" priority="4307" operator="containsText" text="01 - Placas em concreto">
      <formula>NOT(ISERROR(SEARCH("01 - Placas em concreto",I250)))</formula>
    </cfRule>
    <cfRule type="containsText" dxfId="2791" priority="4308" operator="containsText" text="Intertravado">
      <formula>NOT(ISERROR(SEARCH("Intertravado",I250)))</formula>
    </cfRule>
    <cfRule type="containsText" dxfId="2790" priority="4309" operator="containsText" text="Pintura sobre asfalto">
      <formula>NOT(ISERROR(SEARCH("Pintura sobre asfalto",I250)))</formula>
    </cfRule>
  </conditionalFormatting>
  <conditionalFormatting sqref="G250">
    <cfRule type="beginsWith" dxfId="2789" priority="4301" operator="beginsWith" text="UNIDIRECIONAL">
      <formula>LEFT(G250,LEN("UNIDIRECIONAL"))="UNIDIRECIONAL"</formula>
    </cfRule>
    <cfRule type="containsText" dxfId="2788" priority="4302" operator="containsText" text="BIDIRECIONAL">
      <formula>NOT(ISERROR(SEARCH("BIDIRECIONAL",G250)))</formula>
    </cfRule>
  </conditionalFormatting>
  <conditionalFormatting sqref="I251">
    <cfRule type="containsText" dxfId="2787" priority="4294" operator="containsText" text="03 - Estrututra em placa de concreto elevada">
      <formula>NOT(ISERROR(SEARCH("03 - Estrututra em placa de concreto elevada",I251)))</formula>
    </cfRule>
    <cfRule type="containsText" dxfId="2786" priority="4295" operator="containsText" text="02 - Estrutura em concreto armado elevada">
      <formula>NOT(ISERROR(SEARCH("02 - Estrutura em concreto armado elevada",I251)))</formula>
    </cfRule>
    <cfRule type="containsText" dxfId="2785" priority="4296" operator="containsText" text="04 - Estrutura em madeira">
      <formula>NOT(ISERROR(SEARCH("04 - Estrutura em madeira",I251)))</formula>
    </cfRule>
    <cfRule type="containsText" dxfId="2784" priority="4297" operator="containsText" text="05 - Concreto armado sobre o solo">
      <formula>NOT(ISERROR(SEARCH("05 - Concreto armado sobre o solo",I251)))</formula>
    </cfRule>
    <cfRule type="containsText" dxfId="2783" priority="4298" operator="containsText" text="01 - Placas em concreto">
      <formula>NOT(ISERROR(SEARCH("01 - Placas em concreto",I251)))</formula>
    </cfRule>
    <cfRule type="containsText" dxfId="2782" priority="4299" operator="containsText" text="Intertravado">
      <formula>NOT(ISERROR(SEARCH("Intertravado",I251)))</formula>
    </cfRule>
    <cfRule type="containsText" dxfId="2781" priority="4300" operator="containsText" text="Pintura sobre asfalto">
      <formula>NOT(ISERROR(SEARCH("Pintura sobre asfalto",I251)))</formula>
    </cfRule>
  </conditionalFormatting>
  <conditionalFormatting sqref="G251">
    <cfRule type="beginsWith" dxfId="2780" priority="4292" operator="beginsWith" text="UNIDIRECIONAL">
      <formula>LEFT(G251,LEN("UNIDIRECIONAL"))="UNIDIRECIONAL"</formula>
    </cfRule>
    <cfRule type="containsText" dxfId="2779" priority="4293" operator="containsText" text="BIDIRECIONAL">
      <formula>NOT(ISERROR(SEARCH("BIDIRECIONAL",G251)))</formula>
    </cfRule>
  </conditionalFormatting>
  <conditionalFormatting sqref="I252">
    <cfRule type="containsText" dxfId="2778" priority="4285" operator="containsText" text="03 - Estrututra em placa de concreto elevada">
      <formula>NOT(ISERROR(SEARCH("03 - Estrututra em placa de concreto elevada",I252)))</formula>
    </cfRule>
    <cfRule type="containsText" dxfId="2777" priority="4286" operator="containsText" text="02 - Estrutura em concreto armado elevada">
      <formula>NOT(ISERROR(SEARCH("02 - Estrutura em concreto armado elevada",I252)))</formula>
    </cfRule>
    <cfRule type="containsText" dxfId="2776" priority="4287" operator="containsText" text="04 - Estrutura em madeira">
      <formula>NOT(ISERROR(SEARCH("04 - Estrutura em madeira",I252)))</formula>
    </cfRule>
    <cfRule type="containsText" dxfId="2775" priority="4288" operator="containsText" text="05 - Concreto armado sobre o solo">
      <formula>NOT(ISERROR(SEARCH("05 - Concreto armado sobre o solo",I252)))</formula>
    </cfRule>
    <cfRule type="containsText" dxfId="2774" priority="4289" operator="containsText" text="01 - Placas em concreto">
      <formula>NOT(ISERROR(SEARCH("01 - Placas em concreto",I252)))</formula>
    </cfRule>
    <cfRule type="containsText" dxfId="2773" priority="4290" operator="containsText" text="Intertravado">
      <formula>NOT(ISERROR(SEARCH("Intertravado",I252)))</formula>
    </cfRule>
    <cfRule type="containsText" dxfId="2772" priority="4291" operator="containsText" text="Pintura sobre asfalto">
      <formula>NOT(ISERROR(SEARCH("Pintura sobre asfalto",I252)))</formula>
    </cfRule>
  </conditionalFormatting>
  <conditionalFormatting sqref="G252">
    <cfRule type="beginsWith" dxfId="2771" priority="4283" operator="beginsWith" text="UNIDIRECIONAL">
      <formula>LEFT(G252,LEN("UNIDIRECIONAL"))="UNIDIRECIONAL"</formula>
    </cfRule>
    <cfRule type="containsText" dxfId="2770" priority="4284" operator="containsText" text="BIDIRECIONAL">
      <formula>NOT(ISERROR(SEARCH("BIDIRECIONAL",G252)))</formula>
    </cfRule>
  </conditionalFormatting>
  <conditionalFormatting sqref="I253">
    <cfRule type="containsText" dxfId="2769" priority="4276" operator="containsText" text="03 - Estrututra em placa de concreto elevada">
      <formula>NOT(ISERROR(SEARCH("03 - Estrututra em placa de concreto elevada",I253)))</formula>
    </cfRule>
    <cfRule type="containsText" dxfId="2768" priority="4277" operator="containsText" text="02 - Estrutura em concreto armado elevada">
      <formula>NOT(ISERROR(SEARCH("02 - Estrutura em concreto armado elevada",I253)))</formula>
    </cfRule>
    <cfRule type="containsText" dxfId="2767" priority="4278" operator="containsText" text="04 - Estrutura em madeira">
      <formula>NOT(ISERROR(SEARCH("04 - Estrutura em madeira",I253)))</formula>
    </cfRule>
    <cfRule type="containsText" dxfId="2766" priority="4279" operator="containsText" text="05 - Concreto armado sobre o solo">
      <formula>NOT(ISERROR(SEARCH("05 - Concreto armado sobre o solo",I253)))</formula>
    </cfRule>
    <cfRule type="containsText" dxfId="2765" priority="4280" operator="containsText" text="01 - Placas em concreto">
      <formula>NOT(ISERROR(SEARCH("01 - Placas em concreto",I253)))</formula>
    </cfRule>
    <cfRule type="containsText" dxfId="2764" priority="4281" operator="containsText" text="Intertravado">
      <formula>NOT(ISERROR(SEARCH("Intertravado",I253)))</formula>
    </cfRule>
    <cfRule type="containsText" dxfId="2763" priority="4282" operator="containsText" text="Pintura sobre asfalto">
      <formula>NOT(ISERROR(SEARCH("Pintura sobre asfalto",I253)))</formula>
    </cfRule>
  </conditionalFormatting>
  <conditionalFormatting sqref="G253">
    <cfRule type="beginsWith" dxfId="2762" priority="4274" operator="beginsWith" text="UNIDIRECIONAL">
      <formula>LEFT(G253,LEN("UNIDIRECIONAL"))="UNIDIRECIONAL"</formula>
    </cfRule>
    <cfRule type="containsText" dxfId="2761" priority="4275" operator="containsText" text="BIDIRECIONAL">
      <formula>NOT(ISERROR(SEARCH("BIDIRECIONAL",G253)))</formula>
    </cfRule>
  </conditionalFormatting>
  <conditionalFormatting sqref="I254">
    <cfRule type="containsText" dxfId="2760" priority="4267" operator="containsText" text="03 - Estrututra em placa de concreto elevada">
      <formula>NOT(ISERROR(SEARCH("03 - Estrututra em placa de concreto elevada",I254)))</formula>
    </cfRule>
    <cfRule type="containsText" dxfId="2759" priority="4268" operator="containsText" text="02 - Estrutura em concreto armado elevada">
      <formula>NOT(ISERROR(SEARCH("02 - Estrutura em concreto armado elevada",I254)))</formula>
    </cfRule>
    <cfRule type="containsText" dxfId="2758" priority="4269" operator="containsText" text="04 - Estrutura em madeira">
      <formula>NOT(ISERROR(SEARCH("04 - Estrutura em madeira",I254)))</formula>
    </cfRule>
    <cfRule type="containsText" dxfId="2757" priority="4270" operator="containsText" text="05 - Concreto armado sobre o solo">
      <formula>NOT(ISERROR(SEARCH("05 - Concreto armado sobre o solo",I254)))</formula>
    </cfRule>
    <cfRule type="containsText" dxfId="2756" priority="4271" operator="containsText" text="01 - Placas em concreto">
      <formula>NOT(ISERROR(SEARCH("01 - Placas em concreto",I254)))</formula>
    </cfRule>
    <cfRule type="containsText" dxfId="2755" priority="4272" operator="containsText" text="Intertravado">
      <formula>NOT(ISERROR(SEARCH("Intertravado",I254)))</formula>
    </cfRule>
    <cfRule type="containsText" dxfId="2754" priority="4273" operator="containsText" text="Pintura sobre asfalto">
      <formula>NOT(ISERROR(SEARCH("Pintura sobre asfalto",I254)))</formula>
    </cfRule>
  </conditionalFormatting>
  <conditionalFormatting sqref="G254">
    <cfRule type="beginsWith" dxfId="2753" priority="4265" operator="beginsWith" text="UNIDIRECIONAL">
      <formula>LEFT(G254,LEN("UNIDIRECIONAL"))="UNIDIRECIONAL"</formula>
    </cfRule>
    <cfRule type="containsText" dxfId="2752" priority="4266" operator="containsText" text="BIDIRECIONAL">
      <formula>NOT(ISERROR(SEARCH("BIDIRECIONAL",G254)))</formula>
    </cfRule>
  </conditionalFormatting>
  <conditionalFormatting sqref="I255">
    <cfRule type="containsText" dxfId="2751" priority="4258" operator="containsText" text="03 - Estrututra em placa de concreto elevada">
      <formula>NOT(ISERROR(SEARCH("03 - Estrututra em placa de concreto elevada",I255)))</formula>
    </cfRule>
    <cfRule type="containsText" dxfId="2750" priority="4259" operator="containsText" text="02 - Estrutura em concreto armado elevada">
      <formula>NOT(ISERROR(SEARCH("02 - Estrutura em concreto armado elevada",I255)))</formula>
    </cfRule>
    <cfRule type="containsText" dxfId="2749" priority="4260" operator="containsText" text="04 - Estrutura em madeira">
      <formula>NOT(ISERROR(SEARCH("04 - Estrutura em madeira",I255)))</formula>
    </cfRule>
    <cfRule type="containsText" dxfId="2748" priority="4261" operator="containsText" text="05 - Concreto armado sobre o solo">
      <formula>NOT(ISERROR(SEARCH("05 - Concreto armado sobre o solo",I255)))</formula>
    </cfRule>
    <cfRule type="containsText" dxfId="2747" priority="4262" operator="containsText" text="01 - Placas em concreto">
      <formula>NOT(ISERROR(SEARCH("01 - Placas em concreto",I255)))</formula>
    </cfRule>
    <cfRule type="containsText" dxfId="2746" priority="4263" operator="containsText" text="Intertravado">
      <formula>NOT(ISERROR(SEARCH("Intertravado",I255)))</formula>
    </cfRule>
    <cfRule type="containsText" dxfId="2745" priority="4264" operator="containsText" text="Pintura sobre asfalto">
      <formula>NOT(ISERROR(SEARCH("Pintura sobre asfalto",I255)))</formula>
    </cfRule>
  </conditionalFormatting>
  <conditionalFormatting sqref="G255">
    <cfRule type="beginsWith" dxfId="2744" priority="4256" operator="beginsWith" text="UNIDIRECIONAL">
      <formula>LEFT(G255,LEN("UNIDIRECIONAL"))="UNIDIRECIONAL"</formula>
    </cfRule>
    <cfRule type="containsText" dxfId="2743" priority="4257" operator="containsText" text="BIDIRECIONAL">
      <formula>NOT(ISERROR(SEARCH("BIDIRECIONAL",G255)))</formula>
    </cfRule>
  </conditionalFormatting>
  <conditionalFormatting sqref="I256">
    <cfRule type="containsText" dxfId="2742" priority="4249" operator="containsText" text="03 - Estrututra em placa de concreto elevada">
      <formula>NOT(ISERROR(SEARCH("03 - Estrututra em placa de concreto elevada",I256)))</formula>
    </cfRule>
    <cfRule type="containsText" dxfId="2741" priority="4250" operator="containsText" text="02 - Estrutura em concreto armado elevada">
      <formula>NOT(ISERROR(SEARCH("02 - Estrutura em concreto armado elevada",I256)))</formula>
    </cfRule>
    <cfRule type="containsText" dxfId="2740" priority="4251" operator="containsText" text="04 - Estrutura em madeira">
      <formula>NOT(ISERROR(SEARCH("04 - Estrutura em madeira",I256)))</formula>
    </cfRule>
    <cfRule type="containsText" dxfId="2739" priority="4252" operator="containsText" text="05 - Concreto armado sobre o solo">
      <formula>NOT(ISERROR(SEARCH("05 - Concreto armado sobre o solo",I256)))</formula>
    </cfRule>
    <cfRule type="containsText" dxfId="2738" priority="4253" operator="containsText" text="01 - Placas em concreto">
      <formula>NOT(ISERROR(SEARCH("01 - Placas em concreto",I256)))</formula>
    </cfRule>
    <cfRule type="containsText" dxfId="2737" priority="4254" operator="containsText" text="Intertravado">
      <formula>NOT(ISERROR(SEARCH("Intertravado",I256)))</formula>
    </cfRule>
    <cfRule type="containsText" dxfId="2736" priority="4255" operator="containsText" text="Pintura sobre asfalto">
      <formula>NOT(ISERROR(SEARCH("Pintura sobre asfalto",I256)))</formula>
    </cfRule>
  </conditionalFormatting>
  <conditionalFormatting sqref="G256">
    <cfRule type="beginsWith" dxfId="2735" priority="4247" operator="beginsWith" text="UNIDIRECIONAL">
      <formula>LEFT(G256,LEN("UNIDIRECIONAL"))="UNIDIRECIONAL"</formula>
    </cfRule>
    <cfRule type="containsText" dxfId="2734" priority="4248" operator="containsText" text="BIDIRECIONAL">
      <formula>NOT(ISERROR(SEARCH("BIDIRECIONAL",G256)))</formula>
    </cfRule>
  </conditionalFormatting>
  <conditionalFormatting sqref="I257">
    <cfRule type="containsText" dxfId="2733" priority="4240" operator="containsText" text="03 - Estrututra em placa de concreto elevada">
      <formula>NOT(ISERROR(SEARCH("03 - Estrututra em placa de concreto elevada",I257)))</formula>
    </cfRule>
    <cfRule type="containsText" dxfId="2732" priority="4241" operator="containsText" text="02 - Estrutura em concreto armado elevada">
      <formula>NOT(ISERROR(SEARCH("02 - Estrutura em concreto armado elevada",I257)))</formula>
    </cfRule>
    <cfRule type="containsText" dxfId="2731" priority="4242" operator="containsText" text="04 - Estrutura em madeira">
      <formula>NOT(ISERROR(SEARCH("04 - Estrutura em madeira",I257)))</formula>
    </cfRule>
    <cfRule type="containsText" dxfId="2730" priority="4243" operator="containsText" text="05 - Concreto armado sobre o solo">
      <formula>NOT(ISERROR(SEARCH("05 - Concreto armado sobre o solo",I257)))</formula>
    </cfRule>
    <cfRule type="containsText" dxfId="2729" priority="4244" operator="containsText" text="01 - Placas em concreto">
      <formula>NOT(ISERROR(SEARCH("01 - Placas em concreto",I257)))</formula>
    </cfRule>
    <cfRule type="containsText" dxfId="2728" priority="4245" operator="containsText" text="Intertravado">
      <formula>NOT(ISERROR(SEARCH("Intertravado",I257)))</formula>
    </cfRule>
    <cfRule type="containsText" dxfId="2727" priority="4246" operator="containsText" text="Pintura sobre asfalto">
      <formula>NOT(ISERROR(SEARCH("Pintura sobre asfalto",I257)))</formula>
    </cfRule>
  </conditionalFormatting>
  <conditionalFormatting sqref="G257">
    <cfRule type="beginsWith" dxfId="2726" priority="4238" operator="beginsWith" text="UNIDIRECIONAL">
      <formula>LEFT(G257,LEN("UNIDIRECIONAL"))="UNIDIRECIONAL"</formula>
    </cfRule>
    <cfRule type="containsText" dxfId="2725" priority="4239" operator="containsText" text="BIDIRECIONAL">
      <formula>NOT(ISERROR(SEARCH("BIDIRECIONAL",G257)))</formula>
    </cfRule>
  </conditionalFormatting>
  <conditionalFormatting sqref="I258">
    <cfRule type="containsText" dxfId="2724" priority="4231" operator="containsText" text="03 - Estrututra em placa de concreto elevada">
      <formula>NOT(ISERROR(SEARCH("03 - Estrututra em placa de concreto elevada",I258)))</formula>
    </cfRule>
    <cfRule type="containsText" dxfId="2723" priority="4232" operator="containsText" text="02 - Estrutura em concreto armado elevada">
      <formula>NOT(ISERROR(SEARCH("02 - Estrutura em concreto armado elevada",I258)))</formula>
    </cfRule>
    <cfRule type="containsText" dxfId="2722" priority="4233" operator="containsText" text="04 - Estrutura em madeira">
      <formula>NOT(ISERROR(SEARCH("04 - Estrutura em madeira",I258)))</formula>
    </cfRule>
    <cfRule type="containsText" dxfId="2721" priority="4234" operator="containsText" text="05 - Concreto armado sobre o solo">
      <formula>NOT(ISERROR(SEARCH("05 - Concreto armado sobre o solo",I258)))</formula>
    </cfRule>
    <cfRule type="containsText" dxfId="2720" priority="4235" operator="containsText" text="01 - Placas em concreto">
      <formula>NOT(ISERROR(SEARCH("01 - Placas em concreto",I258)))</formula>
    </cfRule>
    <cfRule type="containsText" dxfId="2719" priority="4236" operator="containsText" text="Intertravado">
      <formula>NOT(ISERROR(SEARCH("Intertravado",I258)))</formula>
    </cfRule>
    <cfRule type="containsText" dxfId="2718" priority="4237" operator="containsText" text="Pintura sobre asfalto">
      <formula>NOT(ISERROR(SEARCH("Pintura sobre asfalto",I258)))</formula>
    </cfRule>
  </conditionalFormatting>
  <conditionalFormatting sqref="G258">
    <cfRule type="beginsWith" dxfId="2717" priority="4229" operator="beginsWith" text="UNIDIRECIONAL">
      <formula>LEFT(G258,LEN("UNIDIRECIONAL"))="UNIDIRECIONAL"</formula>
    </cfRule>
    <cfRule type="containsText" dxfId="2716" priority="4230" operator="containsText" text="BIDIRECIONAL">
      <formula>NOT(ISERROR(SEARCH("BIDIRECIONAL",G258)))</formula>
    </cfRule>
  </conditionalFormatting>
  <conditionalFormatting sqref="I259">
    <cfRule type="containsText" dxfId="2715" priority="4222" operator="containsText" text="03 - Estrututra em placa de concreto elevada">
      <formula>NOT(ISERROR(SEARCH("03 - Estrututra em placa de concreto elevada",I259)))</formula>
    </cfRule>
    <cfRule type="containsText" dxfId="2714" priority="4223" operator="containsText" text="02 - Estrutura em concreto armado elevada">
      <formula>NOT(ISERROR(SEARCH("02 - Estrutura em concreto armado elevada",I259)))</formula>
    </cfRule>
    <cfRule type="containsText" dxfId="2713" priority="4224" operator="containsText" text="04 - Estrutura em madeira">
      <formula>NOT(ISERROR(SEARCH("04 - Estrutura em madeira",I259)))</formula>
    </cfRule>
    <cfRule type="containsText" dxfId="2712" priority="4225" operator="containsText" text="05 - Concreto armado sobre o solo">
      <formula>NOT(ISERROR(SEARCH("05 - Concreto armado sobre o solo",I259)))</formula>
    </cfRule>
    <cfRule type="containsText" dxfId="2711" priority="4226" operator="containsText" text="01 - Placas em concreto">
      <formula>NOT(ISERROR(SEARCH("01 - Placas em concreto",I259)))</formula>
    </cfRule>
    <cfRule type="containsText" dxfId="2710" priority="4227" operator="containsText" text="Intertravado">
      <formula>NOT(ISERROR(SEARCH("Intertravado",I259)))</formula>
    </cfRule>
    <cfRule type="containsText" dxfId="2709" priority="4228" operator="containsText" text="Pintura sobre asfalto">
      <formula>NOT(ISERROR(SEARCH("Pintura sobre asfalto",I259)))</formula>
    </cfRule>
  </conditionalFormatting>
  <conditionalFormatting sqref="G259">
    <cfRule type="beginsWith" dxfId="2708" priority="4220" operator="beginsWith" text="UNIDIRECIONAL">
      <formula>LEFT(G259,LEN("UNIDIRECIONAL"))="UNIDIRECIONAL"</formula>
    </cfRule>
    <cfRule type="containsText" dxfId="2707" priority="4221" operator="containsText" text="BIDIRECIONAL">
      <formula>NOT(ISERROR(SEARCH("BIDIRECIONAL",G259)))</formula>
    </cfRule>
  </conditionalFormatting>
  <conditionalFormatting sqref="I260">
    <cfRule type="containsText" dxfId="2706" priority="4213" operator="containsText" text="03 - Estrututra em placa de concreto elevada">
      <formula>NOT(ISERROR(SEARCH("03 - Estrututra em placa de concreto elevada",I260)))</formula>
    </cfRule>
    <cfRule type="containsText" dxfId="2705" priority="4214" operator="containsText" text="02 - Estrutura em concreto armado elevada">
      <formula>NOT(ISERROR(SEARCH("02 - Estrutura em concreto armado elevada",I260)))</formula>
    </cfRule>
    <cfRule type="containsText" dxfId="2704" priority="4215" operator="containsText" text="04 - Estrutura em madeira">
      <formula>NOT(ISERROR(SEARCH("04 - Estrutura em madeira",I260)))</formula>
    </cfRule>
    <cfRule type="containsText" dxfId="2703" priority="4216" operator="containsText" text="05 - Concreto armado sobre o solo">
      <formula>NOT(ISERROR(SEARCH("05 - Concreto armado sobre o solo",I260)))</formula>
    </cfRule>
    <cfRule type="containsText" dxfId="2702" priority="4217" operator="containsText" text="01 - Placas em concreto">
      <formula>NOT(ISERROR(SEARCH("01 - Placas em concreto",I260)))</formula>
    </cfRule>
    <cfRule type="containsText" dxfId="2701" priority="4218" operator="containsText" text="Intertravado">
      <formula>NOT(ISERROR(SEARCH("Intertravado",I260)))</formula>
    </cfRule>
    <cfRule type="containsText" dxfId="2700" priority="4219" operator="containsText" text="Pintura sobre asfalto">
      <formula>NOT(ISERROR(SEARCH("Pintura sobre asfalto",I260)))</formula>
    </cfRule>
  </conditionalFormatting>
  <conditionalFormatting sqref="G260">
    <cfRule type="beginsWith" dxfId="2699" priority="4211" operator="beginsWith" text="UNIDIRECIONAL">
      <formula>LEFT(G260,LEN("UNIDIRECIONAL"))="UNIDIRECIONAL"</formula>
    </cfRule>
    <cfRule type="containsText" dxfId="2698" priority="4212" operator="containsText" text="BIDIRECIONAL">
      <formula>NOT(ISERROR(SEARCH("BIDIRECIONAL",G260)))</formula>
    </cfRule>
  </conditionalFormatting>
  <conditionalFormatting sqref="I261">
    <cfRule type="containsText" dxfId="2697" priority="4204" operator="containsText" text="03 - Estrututra em placa de concreto elevada">
      <formula>NOT(ISERROR(SEARCH("03 - Estrututra em placa de concreto elevada",I261)))</formula>
    </cfRule>
    <cfRule type="containsText" dxfId="2696" priority="4205" operator="containsText" text="02 - Estrutura em concreto armado elevada">
      <formula>NOT(ISERROR(SEARCH("02 - Estrutura em concreto armado elevada",I261)))</formula>
    </cfRule>
    <cfRule type="containsText" dxfId="2695" priority="4206" operator="containsText" text="04 - Estrutura em madeira">
      <formula>NOT(ISERROR(SEARCH("04 - Estrutura em madeira",I261)))</formula>
    </cfRule>
    <cfRule type="containsText" dxfId="2694" priority="4207" operator="containsText" text="05 - Concreto armado sobre o solo">
      <formula>NOT(ISERROR(SEARCH("05 - Concreto armado sobre o solo",I261)))</formula>
    </cfRule>
    <cfRule type="containsText" dxfId="2693" priority="4208" operator="containsText" text="01 - Placas em concreto">
      <formula>NOT(ISERROR(SEARCH("01 - Placas em concreto",I261)))</formula>
    </cfRule>
    <cfRule type="containsText" dxfId="2692" priority="4209" operator="containsText" text="Intertravado">
      <formula>NOT(ISERROR(SEARCH("Intertravado",I261)))</formula>
    </cfRule>
    <cfRule type="containsText" dxfId="2691" priority="4210" operator="containsText" text="Pintura sobre asfalto">
      <formula>NOT(ISERROR(SEARCH("Pintura sobre asfalto",I261)))</formula>
    </cfRule>
  </conditionalFormatting>
  <conditionalFormatting sqref="G261">
    <cfRule type="beginsWith" dxfId="2690" priority="4202" operator="beginsWith" text="UNIDIRECIONAL">
      <formula>LEFT(G261,LEN("UNIDIRECIONAL"))="UNIDIRECIONAL"</formula>
    </cfRule>
    <cfRule type="containsText" dxfId="2689" priority="4203" operator="containsText" text="BIDIRECIONAL">
      <formula>NOT(ISERROR(SEARCH("BIDIRECIONAL",G261)))</formula>
    </cfRule>
  </conditionalFormatting>
  <conditionalFormatting sqref="I262">
    <cfRule type="containsText" dxfId="2688" priority="4195" operator="containsText" text="03 - Estrututra em placa de concreto elevada">
      <formula>NOT(ISERROR(SEARCH("03 - Estrututra em placa de concreto elevada",I262)))</formula>
    </cfRule>
    <cfRule type="containsText" dxfId="2687" priority="4196" operator="containsText" text="02 - Estrutura em concreto armado elevada">
      <formula>NOT(ISERROR(SEARCH("02 - Estrutura em concreto armado elevada",I262)))</formula>
    </cfRule>
    <cfRule type="containsText" dxfId="2686" priority="4197" operator="containsText" text="04 - Estrutura em madeira">
      <formula>NOT(ISERROR(SEARCH("04 - Estrutura em madeira",I262)))</formula>
    </cfRule>
    <cfRule type="containsText" dxfId="2685" priority="4198" operator="containsText" text="05 - Concreto armado sobre o solo">
      <formula>NOT(ISERROR(SEARCH("05 - Concreto armado sobre o solo",I262)))</formula>
    </cfRule>
    <cfRule type="containsText" dxfId="2684" priority="4199" operator="containsText" text="01 - Placas em concreto">
      <formula>NOT(ISERROR(SEARCH("01 - Placas em concreto",I262)))</formula>
    </cfRule>
    <cfRule type="containsText" dxfId="2683" priority="4200" operator="containsText" text="Intertravado">
      <formula>NOT(ISERROR(SEARCH("Intertravado",I262)))</formula>
    </cfRule>
    <cfRule type="containsText" dxfId="2682" priority="4201" operator="containsText" text="Pintura sobre asfalto">
      <formula>NOT(ISERROR(SEARCH("Pintura sobre asfalto",I262)))</formula>
    </cfRule>
  </conditionalFormatting>
  <conditionalFormatting sqref="G262">
    <cfRule type="beginsWith" dxfId="2681" priority="4193" operator="beginsWith" text="UNIDIRECIONAL">
      <formula>LEFT(G262,LEN("UNIDIRECIONAL"))="UNIDIRECIONAL"</formula>
    </cfRule>
    <cfRule type="containsText" dxfId="2680" priority="4194" operator="containsText" text="BIDIRECIONAL">
      <formula>NOT(ISERROR(SEARCH("BIDIRECIONAL",G262)))</formula>
    </cfRule>
  </conditionalFormatting>
  <conditionalFormatting sqref="I263">
    <cfRule type="containsText" dxfId="2679" priority="4186" operator="containsText" text="03 - Estrututra em placa de concreto elevada">
      <formula>NOT(ISERROR(SEARCH("03 - Estrututra em placa de concreto elevada",I263)))</formula>
    </cfRule>
    <cfRule type="containsText" dxfId="2678" priority="4187" operator="containsText" text="02 - Estrutura em concreto armado elevada">
      <formula>NOT(ISERROR(SEARCH("02 - Estrutura em concreto armado elevada",I263)))</formula>
    </cfRule>
    <cfRule type="containsText" dxfId="2677" priority="4188" operator="containsText" text="04 - Estrutura em madeira">
      <formula>NOT(ISERROR(SEARCH("04 - Estrutura em madeira",I263)))</formula>
    </cfRule>
    <cfRule type="containsText" dxfId="2676" priority="4189" operator="containsText" text="05 - Concreto armado sobre o solo">
      <formula>NOT(ISERROR(SEARCH("05 - Concreto armado sobre o solo",I263)))</formula>
    </cfRule>
    <cfRule type="containsText" dxfId="2675" priority="4190" operator="containsText" text="01 - Placas em concreto">
      <formula>NOT(ISERROR(SEARCH("01 - Placas em concreto",I263)))</formula>
    </cfRule>
    <cfRule type="containsText" dxfId="2674" priority="4191" operator="containsText" text="Intertravado">
      <formula>NOT(ISERROR(SEARCH("Intertravado",I263)))</formula>
    </cfRule>
    <cfRule type="containsText" dxfId="2673" priority="4192" operator="containsText" text="Pintura sobre asfalto">
      <formula>NOT(ISERROR(SEARCH("Pintura sobre asfalto",I263)))</formula>
    </cfRule>
  </conditionalFormatting>
  <conditionalFormatting sqref="G263">
    <cfRule type="beginsWith" dxfId="2672" priority="4184" operator="beginsWith" text="UNIDIRECIONAL">
      <formula>LEFT(G263,LEN("UNIDIRECIONAL"))="UNIDIRECIONAL"</formula>
    </cfRule>
    <cfRule type="containsText" dxfId="2671" priority="4185" operator="containsText" text="BIDIRECIONAL">
      <formula>NOT(ISERROR(SEARCH("BIDIRECIONAL",G263)))</formula>
    </cfRule>
  </conditionalFormatting>
  <conditionalFormatting sqref="I264">
    <cfRule type="containsText" dxfId="2670" priority="4177" operator="containsText" text="03 - Estrututra em placa de concreto elevada">
      <formula>NOT(ISERROR(SEARCH("03 - Estrututra em placa de concreto elevada",I264)))</formula>
    </cfRule>
    <cfRule type="containsText" dxfId="2669" priority="4178" operator="containsText" text="02 - Estrutura em concreto armado elevada">
      <formula>NOT(ISERROR(SEARCH("02 - Estrutura em concreto armado elevada",I264)))</formula>
    </cfRule>
    <cfRule type="containsText" dxfId="2668" priority="4179" operator="containsText" text="04 - Estrutura em madeira">
      <formula>NOT(ISERROR(SEARCH("04 - Estrutura em madeira",I264)))</formula>
    </cfRule>
    <cfRule type="containsText" dxfId="2667" priority="4180" operator="containsText" text="05 - Concreto armado sobre o solo">
      <formula>NOT(ISERROR(SEARCH("05 - Concreto armado sobre o solo",I264)))</formula>
    </cfRule>
    <cfRule type="containsText" dxfId="2666" priority="4181" operator="containsText" text="01 - Placas em concreto">
      <formula>NOT(ISERROR(SEARCH("01 - Placas em concreto",I264)))</formula>
    </cfRule>
    <cfRule type="containsText" dxfId="2665" priority="4182" operator="containsText" text="Intertravado">
      <formula>NOT(ISERROR(SEARCH("Intertravado",I264)))</formula>
    </cfRule>
    <cfRule type="containsText" dxfId="2664" priority="4183" operator="containsText" text="Pintura sobre asfalto">
      <formula>NOT(ISERROR(SEARCH("Pintura sobre asfalto",I264)))</formula>
    </cfRule>
  </conditionalFormatting>
  <conditionalFormatting sqref="G264">
    <cfRule type="beginsWith" dxfId="2663" priority="4175" operator="beginsWith" text="UNIDIRECIONAL">
      <formula>LEFT(G264,LEN("UNIDIRECIONAL"))="UNIDIRECIONAL"</formula>
    </cfRule>
    <cfRule type="containsText" dxfId="2662" priority="4176" operator="containsText" text="BIDIRECIONAL">
      <formula>NOT(ISERROR(SEARCH("BIDIRECIONAL",G264)))</formula>
    </cfRule>
  </conditionalFormatting>
  <conditionalFormatting sqref="I265">
    <cfRule type="containsText" dxfId="2661" priority="4168" operator="containsText" text="03 - Estrututra em placa de concreto elevada">
      <formula>NOT(ISERROR(SEARCH("03 - Estrututra em placa de concreto elevada",I265)))</formula>
    </cfRule>
    <cfRule type="containsText" dxfId="2660" priority="4169" operator="containsText" text="02 - Estrutura em concreto armado elevada">
      <formula>NOT(ISERROR(SEARCH("02 - Estrutura em concreto armado elevada",I265)))</formula>
    </cfRule>
    <cfRule type="containsText" dxfId="2659" priority="4170" operator="containsText" text="04 - Estrutura em madeira">
      <formula>NOT(ISERROR(SEARCH("04 - Estrutura em madeira",I265)))</formula>
    </cfRule>
    <cfRule type="containsText" dxfId="2658" priority="4171" operator="containsText" text="05 - Concreto armado sobre o solo">
      <formula>NOT(ISERROR(SEARCH("05 - Concreto armado sobre o solo",I265)))</formula>
    </cfRule>
    <cfRule type="containsText" dxfId="2657" priority="4172" operator="containsText" text="01 - Placas em concreto">
      <formula>NOT(ISERROR(SEARCH("01 - Placas em concreto",I265)))</formula>
    </cfRule>
    <cfRule type="containsText" dxfId="2656" priority="4173" operator="containsText" text="Intertravado">
      <formula>NOT(ISERROR(SEARCH("Intertravado",I265)))</formula>
    </cfRule>
    <cfRule type="containsText" dxfId="2655" priority="4174" operator="containsText" text="Pintura sobre asfalto">
      <formula>NOT(ISERROR(SEARCH("Pintura sobre asfalto",I265)))</formula>
    </cfRule>
  </conditionalFormatting>
  <conditionalFormatting sqref="G265">
    <cfRule type="beginsWith" dxfId="2654" priority="4166" operator="beginsWith" text="UNIDIRECIONAL">
      <formula>LEFT(G265,LEN("UNIDIRECIONAL"))="UNIDIRECIONAL"</formula>
    </cfRule>
    <cfRule type="containsText" dxfId="2653" priority="4167" operator="containsText" text="BIDIRECIONAL">
      <formula>NOT(ISERROR(SEARCH("BIDIRECIONAL",G265)))</formula>
    </cfRule>
  </conditionalFormatting>
  <conditionalFormatting sqref="I266">
    <cfRule type="containsText" dxfId="2652" priority="4159" operator="containsText" text="03 - Estrututra em placa de concreto elevada">
      <formula>NOT(ISERROR(SEARCH("03 - Estrututra em placa de concreto elevada",I266)))</formula>
    </cfRule>
    <cfRule type="containsText" dxfId="2651" priority="4160" operator="containsText" text="02 - Estrutura em concreto armado elevada">
      <formula>NOT(ISERROR(SEARCH("02 - Estrutura em concreto armado elevada",I266)))</formula>
    </cfRule>
    <cfRule type="containsText" dxfId="2650" priority="4161" operator="containsText" text="04 - Estrutura em madeira">
      <formula>NOT(ISERROR(SEARCH("04 - Estrutura em madeira",I266)))</formula>
    </cfRule>
    <cfRule type="containsText" dxfId="2649" priority="4162" operator="containsText" text="05 - Concreto armado sobre o solo">
      <formula>NOT(ISERROR(SEARCH("05 - Concreto armado sobre o solo",I266)))</formula>
    </cfRule>
    <cfRule type="containsText" dxfId="2648" priority="4163" operator="containsText" text="01 - Placas em concreto">
      <formula>NOT(ISERROR(SEARCH("01 - Placas em concreto",I266)))</formula>
    </cfRule>
    <cfRule type="containsText" dxfId="2647" priority="4164" operator="containsText" text="Intertravado">
      <formula>NOT(ISERROR(SEARCH("Intertravado",I266)))</formula>
    </cfRule>
    <cfRule type="containsText" dxfId="2646" priority="4165" operator="containsText" text="Pintura sobre asfalto">
      <formula>NOT(ISERROR(SEARCH("Pintura sobre asfalto",I266)))</formula>
    </cfRule>
  </conditionalFormatting>
  <conditionalFormatting sqref="G266">
    <cfRule type="beginsWith" dxfId="2645" priority="4157" operator="beginsWith" text="UNIDIRECIONAL">
      <formula>LEFT(G266,LEN("UNIDIRECIONAL"))="UNIDIRECIONAL"</formula>
    </cfRule>
    <cfRule type="containsText" dxfId="2644" priority="4158" operator="containsText" text="BIDIRECIONAL">
      <formula>NOT(ISERROR(SEARCH("BIDIRECIONAL",G266)))</formula>
    </cfRule>
  </conditionalFormatting>
  <conditionalFormatting sqref="I267">
    <cfRule type="containsText" dxfId="2643" priority="4150" operator="containsText" text="03 - Estrututra em placa de concreto elevada">
      <formula>NOT(ISERROR(SEARCH("03 - Estrututra em placa de concreto elevada",I267)))</formula>
    </cfRule>
    <cfRule type="containsText" dxfId="2642" priority="4151" operator="containsText" text="02 - Estrutura em concreto armado elevada">
      <formula>NOT(ISERROR(SEARCH("02 - Estrutura em concreto armado elevada",I267)))</formula>
    </cfRule>
    <cfRule type="containsText" dxfId="2641" priority="4152" operator="containsText" text="04 - Estrutura em madeira">
      <formula>NOT(ISERROR(SEARCH("04 - Estrutura em madeira",I267)))</formula>
    </cfRule>
    <cfRule type="containsText" dxfId="2640" priority="4153" operator="containsText" text="05 - Concreto armado sobre o solo">
      <formula>NOT(ISERROR(SEARCH("05 - Concreto armado sobre o solo",I267)))</formula>
    </cfRule>
    <cfRule type="containsText" dxfId="2639" priority="4154" operator="containsText" text="01 - Placas em concreto">
      <formula>NOT(ISERROR(SEARCH("01 - Placas em concreto",I267)))</formula>
    </cfRule>
    <cfRule type="containsText" dxfId="2638" priority="4155" operator="containsText" text="Intertravado">
      <formula>NOT(ISERROR(SEARCH("Intertravado",I267)))</formula>
    </cfRule>
    <cfRule type="containsText" dxfId="2637" priority="4156" operator="containsText" text="Pintura sobre asfalto">
      <formula>NOT(ISERROR(SEARCH("Pintura sobre asfalto",I267)))</formula>
    </cfRule>
  </conditionalFormatting>
  <conditionalFormatting sqref="G267">
    <cfRule type="beginsWith" dxfId="2636" priority="4148" operator="beginsWith" text="UNIDIRECIONAL">
      <formula>LEFT(G267,LEN("UNIDIRECIONAL"))="UNIDIRECIONAL"</formula>
    </cfRule>
    <cfRule type="containsText" dxfId="2635" priority="4149" operator="containsText" text="BIDIRECIONAL">
      <formula>NOT(ISERROR(SEARCH("BIDIRECIONAL",G267)))</formula>
    </cfRule>
  </conditionalFormatting>
  <conditionalFormatting sqref="I268">
    <cfRule type="containsText" dxfId="2634" priority="4141" operator="containsText" text="03 - Estrututra em placa de concreto elevada">
      <formula>NOT(ISERROR(SEARCH("03 - Estrututra em placa de concreto elevada",I268)))</formula>
    </cfRule>
    <cfRule type="containsText" dxfId="2633" priority="4142" operator="containsText" text="02 - Estrutura em concreto armado elevada">
      <formula>NOT(ISERROR(SEARCH("02 - Estrutura em concreto armado elevada",I268)))</formula>
    </cfRule>
    <cfRule type="containsText" dxfId="2632" priority="4143" operator="containsText" text="04 - Estrutura em madeira">
      <formula>NOT(ISERROR(SEARCH("04 - Estrutura em madeira",I268)))</formula>
    </cfRule>
    <cfRule type="containsText" dxfId="2631" priority="4144" operator="containsText" text="05 - Concreto armado sobre o solo">
      <formula>NOT(ISERROR(SEARCH("05 - Concreto armado sobre o solo",I268)))</formula>
    </cfRule>
    <cfRule type="containsText" dxfId="2630" priority="4145" operator="containsText" text="01 - Placas em concreto">
      <formula>NOT(ISERROR(SEARCH("01 - Placas em concreto",I268)))</formula>
    </cfRule>
    <cfRule type="containsText" dxfId="2629" priority="4146" operator="containsText" text="Intertravado">
      <formula>NOT(ISERROR(SEARCH("Intertravado",I268)))</formula>
    </cfRule>
    <cfRule type="containsText" dxfId="2628" priority="4147" operator="containsText" text="Pintura sobre asfalto">
      <formula>NOT(ISERROR(SEARCH("Pintura sobre asfalto",I268)))</formula>
    </cfRule>
  </conditionalFormatting>
  <conditionalFormatting sqref="G268">
    <cfRule type="beginsWith" dxfId="2627" priority="4139" operator="beginsWith" text="UNIDIRECIONAL">
      <formula>LEFT(G268,LEN("UNIDIRECIONAL"))="UNIDIRECIONAL"</formula>
    </cfRule>
    <cfRule type="containsText" dxfId="2626" priority="4140" operator="containsText" text="BIDIRECIONAL">
      <formula>NOT(ISERROR(SEARCH("BIDIRECIONAL",G268)))</formula>
    </cfRule>
  </conditionalFormatting>
  <conditionalFormatting sqref="I269">
    <cfRule type="containsText" dxfId="2625" priority="4132" operator="containsText" text="03 - Estrututra em placa de concreto elevada">
      <formula>NOT(ISERROR(SEARCH("03 - Estrututra em placa de concreto elevada",I269)))</formula>
    </cfRule>
    <cfRule type="containsText" dxfId="2624" priority="4133" operator="containsText" text="02 - Estrutura em concreto armado elevada">
      <formula>NOT(ISERROR(SEARCH("02 - Estrutura em concreto armado elevada",I269)))</formula>
    </cfRule>
    <cfRule type="containsText" dxfId="2623" priority="4134" operator="containsText" text="04 - Estrutura em madeira">
      <formula>NOT(ISERROR(SEARCH("04 - Estrutura em madeira",I269)))</formula>
    </cfRule>
    <cfRule type="containsText" dxfId="2622" priority="4135" operator="containsText" text="05 - Concreto armado sobre o solo">
      <formula>NOT(ISERROR(SEARCH("05 - Concreto armado sobre o solo",I269)))</formula>
    </cfRule>
    <cfRule type="containsText" dxfId="2621" priority="4136" operator="containsText" text="01 - Placas em concreto">
      <formula>NOT(ISERROR(SEARCH("01 - Placas em concreto",I269)))</formula>
    </cfRule>
    <cfRule type="containsText" dxfId="2620" priority="4137" operator="containsText" text="Intertravado">
      <formula>NOT(ISERROR(SEARCH("Intertravado",I269)))</formula>
    </cfRule>
    <cfRule type="containsText" dxfId="2619" priority="4138" operator="containsText" text="Pintura sobre asfalto">
      <formula>NOT(ISERROR(SEARCH("Pintura sobre asfalto",I269)))</formula>
    </cfRule>
  </conditionalFormatting>
  <conditionalFormatting sqref="G269">
    <cfRule type="beginsWith" dxfId="2618" priority="4130" operator="beginsWith" text="UNIDIRECIONAL">
      <formula>LEFT(G269,LEN("UNIDIRECIONAL"))="UNIDIRECIONAL"</formula>
    </cfRule>
    <cfRule type="containsText" dxfId="2617" priority="4131" operator="containsText" text="BIDIRECIONAL">
      <formula>NOT(ISERROR(SEARCH("BIDIRECIONAL",G269)))</formula>
    </cfRule>
  </conditionalFormatting>
  <conditionalFormatting sqref="I270">
    <cfRule type="containsText" dxfId="2616" priority="4123" operator="containsText" text="03 - Estrututra em placa de concreto elevada">
      <formula>NOT(ISERROR(SEARCH("03 - Estrututra em placa de concreto elevada",I270)))</formula>
    </cfRule>
    <cfRule type="containsText" dxfId="2615" priority="4124" operator="containsText" text="02 - Estrutura em concreto armado elevada">
      <formula>NOT(ISERROR(SEARCH("02 - Estrutura em concreto armado elevada",I270)))</formula>
    </cfRule>
    <cfRule type="containsText" dxfId="2614" priority="4125" operator="containsText" text="04 - Estrutura em madeira">
      <formula>NOT(ISERROR(SEARCH("04 - Estrutura em madeira",I270)))</formula>
    </cfRule>
    <cfRule type="containsText" dxfId="2613" priority="4126" operator="containsText" text="05 - Concreto armado sobre o solo">
      <formula>NOT(ISERROR(SEARCH("05 - Concreto armado sobre o solo",I270)))</formula>
    </cfRule>
    <cfRule type="containsText" dxfId="2612" priority="4127" operator="containsText" text="01 - Placas em concreto">
      <formula>NOT(ISERROR(SEARCH("01 - Placas em concreto",I270)))</formula>
    </cfRule>
    <cfRule type="containsText" dxfId="2611" priority="4128" operator="containsText" text="Intertravado">
      <formula>NOT(ISERROR(SEARCH("Intertravado",I270)))</formula>
    </cfRule>
    <cfRule type="containsText" dxfId="2610" priority="4129" operator="containsText" text="Pintura sobre asfalto">
      <formula>NOT(ISERROR(SEARCH("Pintura sobre asfalto",I270)))</formula>
    </cfRule>
  </conditionalFormatting>
  <conditionalFormatting sqref="G270">
    <cfRule type="beginsWith" dxfId="2609" priority="4121" operator="beginsWith" text="UNIDIRECIONAL">
      <formula>LEFT(G270,LEN("UNIDIRECIONAL"))="UNIDIRECIONAL"</formula>
    </cfRule>
    <cfRule type="containsText" dxfId="2608" priority="4122" operator="containsText" text="BIDIRECIONAL">
      <formula>NOT(ISERROR(SEARCH("BIDIRECIONAL",G270)))</formula>
    </cfRule>
  </conditionalFormatting>
  <conditionalFormatting sqref="I271">
    <cfRule type="containsText" dxfId="2607" priority="4114" operator="containsText" text="03 - Estrututra em placa de concreto elevada">
      <formula>NOT(ISERROR(SEARCH("03 - Estrututra em placa de concreto elevada",I271)))</formula>
    </cfRule>
    <cfRule type="containsText" dxfId="2606" priority="4115" operator="containsText" text="02 - Estrutura em concreto armado elevada">
      <formula>NOT(ISERROR(SEARCH("02 - Estrutura em concreto armado elevada",I271)))</formula>
    </cfRule>
    <cfRule type="containsText" dxfId="2605" priority="4116" operator="containsText" text="04 - Estrutura em madeira">
      <formula>NOT(ISERROR(SEARCH("04 - Estrutura em madeira",I271)))</formula>
    </cfRule>
    <cfRule type="containsText" dxfId="2604" priority="4117" operator="containsText" text="05 - Concreto armado sobre o solo">
      <formula>NOT(ISERROR(SEARCH("05 - Concreto armado sobre o solo",I271)))</formula>
    </cfRule>
    <cfRule type="containsText" dxfId="2603" priority="4118" operator="containsText" text="01 - Placas em concreto">
      <formula>NOT(ISERROR(SEARCH("01 - Placas em concreto",I271)))</formula>
    </cfRule>
    <cfRule type="containsText" dxfId="2602" priority="4119" operator="containsText" text="Intertravado">
      <formula>NOT(ISERROR(SEARCH("Intertravado",I271)))</formula>
    </cfRule>
    <cfRule type="containsText" dxfId="2601" priority="4120" operator="containsText" text="Pintura sobre asfalto">
      <formula>NOT(ISERROR(SEARCH("Pintura sobre asfalto",I271)))</formula>
    </cfRule>
  </conditionalFormatting>
  <conditionalFormatting sqref="G271">
    <cfRule type="beginsWith" dxfId="2600" priority="4112" operator="beginsWith" text="UNIDIRECIONAL">
      <formula>LEFT(G271,LEN("UNIDIRECIONAL"))="UNIDIRECIONAL"</formula>
    </cfRule>
    <cfRule type="containsText" dxfId="2599" priority="4113" operator="containsText" text="BIDIRECIONAL">
      <formula>NOT(ISERROR(SEARCH("BIDIRECIONAL",G271)))</formula>
    </cfRule>
  </conditionalFormatting>
  <conditionalFormatting sqref="I272">
    <cfRule type="containsText" dxfId="2598" priority="4105" operator="containsText" text="03 - Estrututra em placa de concreto elevada">
      <formula>NOT(ISERROR(SEARCH("03 - Estrututra em placa de concreto elevada",I272)))</formula>
    </cfRule>
    <cfRule type="containsText" dxfId="2597" priority="4106" operator="containsText" text="02 - Estrutura em concreto armado elevada">
      <formula>NOT(ISERROR(SEARCH("02 - Estrutura em concreto armado elevada",I272)))</formula>
    </cfRule>
    <cfRule type="containsText" dxfId="2596" priority="4107" operator="containsText" text="04 - Estrutura em madeira">
      <formula>NOT(ISERROR(SEARCH("04 - Estrutura em madeira",I272)))</formula>
    </cfRule>
    <cfRule type="containsText" dxfId="2595" priority="4108" operator="containsText" text="05 - Concreto armado sobre o solo">
      <formula>NOT(ISERROR(SEARCH("05 - Concreto armado sobre o solo",I272)))</formula>
    </cfRule>
    <cfRule type="containsText" dxfId="2594" priority="4109" operator="containsText" text="01 - Placas em concreto">
      <formula>NOT(ISERROR(SEARCH("01 - Placas em concreto",I272)))</formula>
    </cfRule>
    <cfRule type="containsText" dxfId="2593" priority="4110" operator="containsText" text="Intertravado">
      <formula>NOT(ISERROR(SEARCH("Intertravado",I272)))</formula>
    </cfRule>
    <cfRule type="containsText" dxfId="2592" priority="4111" operator="containsText" text="Pintura sobre asfalto">
      <formula>NOT(ISERROR(SEARCH("Pintura sobre asfalto",I272)))</formula>
    </cfRule>
  </conditionalFormatting>
  <conditionalFormatting sqref="G272">
    <cfRule type="beginsWith" dxfId="2591" priority="4103" operator="beginsWith" text="UNIDIRECIONAL">
      <formula>LEFT(G272,LEN("UNIDIRECIONAL"))="UNIDIRECIONAL"</formula>
    </cfRule>
    <cfRule type="containsText" dxfId="2590" priority="4104" operator="containsText" text="BIDIRECIONAL">
      <formula>NOT(ISERROR(SEARCH("BIDIRECIONAL",G272)))</formula>
    </cfRule>
  </conditionalFormatting>
  <conditionalFormatting sqref="I273">
    <cfRule type="containsText" dxfId="2589" priority="4096" operator="containsText" text="03 - Estrututra em placa de concreto elevada">
      <formula>NOT(ISERROR(SEARCH("03 - Estrututra em placa de concreto elevada",I273)))</formula>
    </cfRule>
    <cfRule type="containsText" dxfId="2588" priority="4097" operator="containsText" text="02 - Estrutura em concreto armado elevada">
      <formula>NOT(ISERROR(SEARCH("02 - Estrutura em concreto armado elevada",I273)))</formula>
    </cfRule>
    <cfRule type="containsText" dxfId="2587" priority="4098" operator="containsText" text="04 - Estrutura em madeira">
      <formula>NOT(ISERROR(SEARCH("04 - Estrutura em madeira",I273)))</formula>
    </cfRule>
    <cfRule type="containsText" dxfId="2586" priority="4099" operator="containsText" text="05 - Concreto armado sobre o solo">
      <formula>NOT(ISERROR(SEARCH("05 - Concreto armado sobre o solo",I273)))</formula>
    </cfRule>
    <cfRule type="containsText" dxfId="2585" priority="4100" operator="containsText" text="01 - Placas em concreto">
      <formula>NOT(ISERROR(SEARCH("01 - Placas em concreto",I273)))</formula>
    </cfRule>
    <cfRule type="containsText" dxfId="2584" priority="4101" operator="containsText" text="Intertravado">
      <formula>NOT(ISERROR(SEARCH("Intertravado",I273)))</formula>
    </cfRule>
    <cfRule type="containsText" dxfId="2583" priority="4102" operator="containsText" text="Pintura sobre asfalto">
      <formula>NOT(ISERROR(SEARCH("Pintura sobre asfalto",I273)))</formula>
    </cfRule>
  </conditionalFormatting>
  <conditionalFormatting sqref="G273">
    <cfRule type="beginsWith" dxfId="2582" priority="4094" operator="beginsWith" text="UNIDIRECIONAL">
      <formula>LEFT(G273,LEN("UNIDIRECIONAL"))="UNIDIRECIONAL"</formula>
    </cfRule>
    <cfRule type="containsText" dxfId="2581" priority="4095" operator="containsText" text="BIDIRECIONAL">
      <formula>NOT(ISERROR(SEARCH("BIDIRECIONAL",G273)))</formula>
    </cfRule>
  </conditionalFormatting>
  <conditionalFormatting sqref="I274">
    <cfRule type="containsText" dxfId="2580" priority="4087" operator="containsText" text="03 - Estrututra em placa de concreto elevada">
      <formula>NOT(ISERROR(SEARCH("03 - Estrututra em placa de concreto elevada",I274)))</formula>
    </cfRule>
    <cfRule type="containsText" dxfId="2579" priority="4088" operator="containsText" text="02 - Estrutura em concreto armado elevada">
      <formula>NOT(ISERROR(SEARCH("02 - Estrutura em concreto armado elevada",I274)))</formula>
    </cfRule>
    <cfRule type="containsText" dxfId="2578" priority="4089" operator="containsText" text="04 - Estrutura em madeira">
      <formula>NOT(ISERROR(SEARCH("04 - Estrutura em madeira",I274)))</formula>
    </cfRule>
    <cfRule type="containsText" dxfId="2577" priority="4090" operator="containsText" text="05 - Concreto armado sobre o solo">
      <formula>NOT(ISERROR(SEARCH("05 - Concreto armado sobre o solo",I274)))</formula>
    </cfRule>
    <cfRule type="containsText" dxfId="2576" priority="4091" operator="containsText" text="01 - Placas em concreto">
      <formula>NOT(ISERROR(SEARCH("01 - Placas em concreto",I274)))</formula>
    </cfRule>
    <cfRule type="containsText" dxfId="2575" priority="4092" operator="containsText" text="Intertravado">
      <formula>NOT(ISERROR(SEARCH("Intertravado",I274)))</formula>
    </cfRule>
    <cfRule type="containsText" dxfId="2574" priority="4093" operator="containsText" text="Pintura sobre asfalto">
      <formula>NOT(ISERROR(SEARCH("Pintura sobre asfalto",I274)))</formula>
    </cfRule>
  </conditionalFormatting>
  <conditionalFormatting sqref="G274">
    <cfRule type="beginsWith" dxfId="2573" priority="4085" operator="beginsWith" text="UNIDIRECIONAL">
      <formula>LEFT(G274,LEN("UNIDIRECIONAL"))="UNIDIRECIONAL"</formula>
    </cfRule>
    <cfRule type="containsText" dxfId="2572" priority="4086" operator="containsText" text="BIDIRECIONAL">
      <formula>NOT(ISERROR(SEARCH("BIDIRECIONAL",G274)))</formula>
    </cfRule>
  </conditionalFormatting>
  <conditionalFormatting sqref="I275">
    <cfRule type="containsText" dxfId="2571" priority="4078" operator="containsText" text="03 - Estrututra em placa de concreto elevada">
      <formula>NOT(ISERROR(SEARCH("03 - Estrututra em placa de concreto elevada",I275)))</formula>
    </cfRule>
    <cfRule type="containsText" dxfId="2570" priority="4079" operator="containsText" text="02 - Estrutura em concreto armado elevada">
      <formula>NOT(ISERROR(SEARCH("02 - Estrutura em concreto armado elevada",I275)))</formula>
    </cfRule>
    <cfRule type="containsText" dxfId="2569" priority="4080" operator="containsText" text="04 - Estrutura em madeira">
      <formula>NOT(ISERROR(SEARCH("04 - Estrutura em madeira",I275)))</formula>
    </cfRule>
    <cfRule type="containsText" dxfId="2568" priority="4081" operator="containsText" text="05 - Concreto armado sobre o solo">
      <formula>NOT(ISERROR(SEARCH("05 - Concreto armado sobre o solo",I275)))</formula>
    </cfRule>
    <cfRule type="containsText" dxfId="2567" priority="4082" operator="containsText" text="01 - Placas em concreto">
      <formula>NOT(ISERROR(SEARCH("01 - Placas em concreto",I275)))</formula>
    </cfRule>
    <cfRule type="containsText" dxfId="2566" priority="4083" operator="containsText" text="Intertravado">
      <formula>NOT(ISERROR(SEARCH("Intertravado",I275)))</formula>
    </cfRule>
    <cfRule type="containsText" dxfId="2565" priority="4084" operator="containsText" text="Pintura sobre asfalto">
      <formula>NOT(ISERROR(SEARCH("Pintura sobre asfalto",I275)))</formula>
    </cfRule>
  </conditionalFormatting>
  <conditionalFormatting sqref="G275">
    <cfRule type="beginsWith" dxfId="2564" priority="4076" operator="beginsWith" text="UNIDIRECIONAL">
      <formula>LEFT(G275,LEN("UNIDIRECIONAL"))="UNIDIRECIONAL"</formula>
    </cfRule>
    <cfRule type="containsText" dxfId="2563" priority="4077" operator="containsText" text="BIDIRECIONAL">
      <formula>NOT(ISERROR(SEARCH("BIDIRECIONAL",G275)))</formula>
    </cfRule>
  </conditionalFormatting>
  <conditionalFormatting sqref="I276">
    <cfRule type="containsText" dxfId="2562" priority="4069" operator="containsText" text="03 - Estrututra em placa de concreto elevada">
      <formula>NOT(ISERROR(SEARCH("03 - Estrututra em placa de concreto elevada",I276)))</formula>
    </cfRule>
    <cfRule type="containsText" dxfId="2561" priority="4070" operator="containsText" text="02 - Estrutura em concreto armado elevada">
      <formula>NOT(ISERROR(SEARCH("02 - Estrutura em concreto armado elevada",I276)))</formula>
    </cfRule>
    <cfRule type="containsText" dxfId="2560" priority="4071" operator="containsText" text="04 - Estrutura em madeira">
      <formula>NOT(ISERROR(SEARCH("04 - Estrutura em madeira",I276)))</formula>
    </cfRule>
    <cfRule type="containsText" dxfId="2559" priority="4072" operator="containsText" text="05 - Concreto armado sobre o solo">
      <formula>NOT(ISERROR(SEARCH("05 - Concreto armado sobre o solo",I276)))</formula>
    </cfRule>
    <cfRule type="containsText" dxfId="2558" priority="4073" operator="containsText" text="01 - Placas em concreto">
      <formula>NOT(ISERROR(SEARCH("01 - Placas em concreto",I276)))</formula>
    </cfRule>
    <cfRule type="containsText" dxfId="2557" priority="4074" operator="containsText" text="Intertravado">
      <formula>NOT(ISERROR(SEARCH("Intertravado",I276)))</formula>
    </cfRule>
    <cfRule type="containsText" dxfId="2556" priority="4075" operator="containsText" text="Pintura sobre asfalto">
      <formula>NOT(ISERROR(SEARCH("Pintura sobre asfalto",I276)))</formula>
    </cfRule>
  </conditionalFormatting>
  <conditionalFormatting sqref="G276">
    <cfRule type="beginsWith" dxfId="2555" priority="4067" operator="beginsWith" text="UNIDIRECIONAL">
      <formula>LEFT(G276,LEN("UNIDIRECIONAL"))="UNIDIRECIONAL"</formula>
    </cfRule>
    <cfRule type="containsText" dxfId="2554" priority="4068" operator="containsText" text="BIDIRECIONAL">
      <formula>NOT(ISERROR(SEARCH("BIDIRECIONAL",G276)))</formula>
    </cfRule>
  </conditionalFormatting>
  <conditionalFormatting sqref="I277">
    <cfRule type="containsText" dxfId="2553" priority="4060" operator="containsText" text="03 - Estrututra em placa de concreto elevada">
      <formula>NOT(ISERROR(SEARCH("03 - Estrututra em placa de concreto elevada",I277)))</formula>
    </cfRule>
    <cfRule type="containsText" dxfId="2552" priority="4061" operator="containsText" text="02 - Estrutura em concreto armado elevada">
      <formula>NOT(ISERROR(SEARCH("02 - Estrutura em concreto armado elevada",I277)))</formula>
    </cfRule>
    <cfRule type="containsText" dxfId="2551" priority="4062" operator="containsText" text="04 - Estrutura em madeira">
      <formula>NOT(ISERROR(SEARCH("04 - Estrutura em madeira",I277)))</formula>
    </cfRule>
    <cfRule type="containsText" dxfId="2550" priority="4063" operator="containsText" text="05 - Concreto armado sobre o solo">
      <formula>NOT(ISERROR(SEARCH("05 - Concreto armado sobre o solo",I277)))</formula>
    </cfRule>
    <cfRule type="containsText" dxfId="2549" priority="4064" operator="containsText" text="01 - Placas em concreto">
      <formula>NOT(ISERROR(SEARCH("01 - Placas em concreto",I277)))</formula>
    </cfRule>
    <cfRule type="containsText" dxfId="2548" priority="4065" operator="containsText" text="Intertravado">
      <formula>NOT(ISERROR(SEARCH("Intertravado",I277)))</formula>
    </cfRule>
    <cfRule type="containsText" dxfId="2547" priority="4066" operator="containsText" text="Pintura sobre asfalto">
      <formula>NOT(ISERROR(SEARCH("Pintura sobre asfalto",I277)))</formula>
    </cfRule>
  </conditionalFormatting>
  <conditionalFormatting sqref="G277">
    <cfRule type="beginsWith" dxfId="2546" priority="4058" operator="beginsWith" text="UNIDIRECIONAL">
      <formula>LEFT(G277,LEN("UNIDIRECIONAL"))="UNIDIRECIONAL"</formula>
    </cfRule>
    <cfRule type="containsText" dxfId="2545" priority="4059" operator="containsText" text="BIDIRECIONAL">
      <formula>NOT(ISERROR(SEARCH("BIDIRECIONAL",G277)))</formula>
    </cfRule>
  </conditionalFormatting>
  <conditionalFormatting sqref="I278">
    <cfRule type="containsText" dxfId="2544" priority="4051" operator="containsText" text="03 - Estrututra em placa de concreto elevada">
      <formula>NOT(ISERROR(SEARCH("03 - Estrututra em placa de concreto elevada",I278)))</formula>
    </cfRule>
    <cfRule type="containsText" dxfId="2543" priority="4052" operator="containsText" text="02 - Estrutura em concreto armado elevada">
      <formula>NOT(ISERROR(SEARCH("02 - Estrutura em concreto armado elevada",I278)))</formula>
    </cfRule>
    <cfRule type="containsText" dxfId="2542" priority="4053" operator="containsText" text="04 - Estrutura em madeira">
      <formula>NOT(ISERROR(SEARCH("04 - Estrutura em madeira",I278)))</formula>
    </cfRule>
    <cfRule type="containsText" dxfId="2541" priority="4054" operator="containsText" text="05 - Concreto armado sobre o solo">
      <formula>NOT(ISERROR(SEARCH("05 - Concreto armado sobre o solo",I278)))</formula>
    </cfRule>
    <cfRule type="containsText" dxfId="2540" priority="4055" operator="containsText" text="01 - Placas em concreto">
      <formula>NOT(ISERROR(SEARCH("01 - Placas em concreto",I278)))</formula>
    </cfRule>
    <cfRule type="containsText" dxfId="2539" priority="4056" operator="containsText" text="Intertravado">
      <formula>NOT(ISERROR(SEARCH("Intertravado",I278)))</formula>
    </cfRule>
    <cfRule type="containsText" dxfId="2538" priority="4057" operator="containsText" text="Pintura sobre asfalto">
      <formula>NOT(ISERROR(SEARCH("Pintura sobre asfalto",I278)))</formula>
    </cfRule>
  </conditionalFormatting>
  <conditionalFormatting sqref="G278">
    <cfRule type="beginsWith" dxfId="2537" priority="4049" operator="beginsWith" text="UNIDIRECIONAL">
      <formula>LEFT(G278,LEN("UNIDIRECIONAL"))="UNIDIRECIONAL"</formula>
    </cfRule>
    <cfRule type="containsText" dxfId="2536" priority="4050" operator="containsText" text="BIDIRECIONAL">
      <formula>NOT(ISERROR(SEARCH("BIDIRECIONAL",G278)))</formula>
    </cfRule>
  </conditionalFormatting>
  <conditionalFormatting sqref="I279">
    <cfRule type="containsText" dxfId="2535" priority="4042" operator="containsText" text="03 - Estrututra em placa de concreto elevada">
      <formula>NOT(ISERROR(SEARCH("03 - Estrututra em placa de concreto elevada",I279)))</formula>
    </cfRule>
    <cfRule type="containsText" dxfId="2534" priority="4043" operator="containsText" text="02 - Estrutura em concreto armado elevada">
      <formula>NOT(ISERROR(SEARCH("02 - Estrutura em concreto armado elevada",I279)))</formula>
    </cfRule>
    <cfRule type="containsText" dxfId="2533" priority="4044" operator="containsText" text="04 - Estrutura em madeira">
      <formula>NOT(ISERROR(SEARCH("04 - Estrutura em madeira",I279)))</formula>
    </cfRule>
    <cfRule type="containsText" dxfId="2532" priority="4045" operator="containsText" text="05 - Concreto armado sobre o solo">
      <formula>NOT(ISERROR(SEARCH("05 - Concreto armado sobre o solo",I279)))</formula>
    </cfRule>
    <cfRule type="containsText" dxfId="2531" priority="4046" operator="containsText" text="01 - Placas em concreto">
      <formula>NOT(ISERROR(SEARCH("01 - Placas em concreto",I279)))</formula>
    </cfRule>
    <cfRule type="containsText" dxfId="2530" priority="4047" operator="containsText" text="Intertravado">
      <formula>NOT(ISERROR(SEARCH("Intertravado",I279)))</formula>
    </cfRule>
    <cfRule type="containsText" dxfId="2529" priority="4048" operator="containsText" text="Pintura sobre asfalto">
      <formula>NOT(ISERROR(SEARCH("Pintura sobre asfalto",I279)))</formula>
    </cfRule>
  </conditionalFormatting>
  <conditionalFormatting sqref="G279">
    <cfRule type="beginsWith" dxfId="2528" priority="4040" operator="beginsWith" text="UNIDIRECIONAL">
      <formula>LEFT(G279,LEN("UNIDIRECIONAL"))="UNIDIRECIONAL"</formula>
    </cfRule>
    <cfRule type="containsText" dxfId="2527" priority="4041" operator="containsText" text="BIDIRECIONAL">
      <formula>NOT(ISERROR(SEARCH("BIDIRECIONAL",G279)))</formula>
    </cfRule>
  </conditionalFormatting>
  <conditionalFormatting sqref="I280">
    <cfRule type="containsText" dxfId="2526" priority="4033" operator="containsText" text="03 - Estrututra em placa de concreto elevada">
      <formula>NOT(ISERROR(SEARCH("03 - Estrututra em placa de concreto elevada",I280)))</formula>
    </cfRule>
    <cfRule type="containsText" dxfId="2525" priority="4034" operator="containsText" text="02 - Estrutura em concreto armado elevada">
      <formula>NOT(ISERROR(SEARCH("02 - Estrutura em concreto armado elevada",I280)))</formula>
    </cfRule>
    <cfRule type="containsText" dxfId="2524" priority="4035" operator="containsText" text="04 - Estrutura em madeira">
      <formula>NOT(ISERROR(SEARCH("04 - Estrutura em madeira",I280)))</formula>
    </cfRule>
    <cfRule type="containsText" dxfId="2523" priority="4036" operator="containsText" text="05 - Concreto armado sobre o solo">
      <formula>NOT(ISERROR(SEARCH("05 - Concreto armado sobre o solo",I280)))</formula>
    </cfRule>
    <cfRule type="containsText" dxfId="2522" priority="4037" operator="containsText" text="01 - Placas em concreto">
      <formula>NOT(ISERROR(SEARCH("01 - Placas em concreto",I280)))</formula>
    </cfRule>
    <cfRule type="containsText" dxfId="2521" priority="4038" operator="containsText" text="Intertravado">
      <formula>NOT(ISERROR(SEARCH("Intertravado",I280)))</formula>
    </cfRule>
    <cfRule type="containsText" dxfId="2520" priority="4039" operator="containsText" text="Pintura sobre asfalto">
      <formula>NOT(ISERROR(SEARCH("Pintura sobre asfalto",I280)))</formula>
    </cfRule>
  </conditionalFormatting>
  <conditionalFormatting sqref="G280">
    <cfRule type="beginsWith" dxfId="2519" priority="4031" operator="beginsWith" text="UNIDIRECIONAL">
      <formula>LEFT(G280,LEN("UNIDIRECIONAL"))="UNIDIRECIONAL"</formula>
    </cfRule>
    <cfRule type="containsText" dxfId="2518" priority="4032" operator="containsText" text="BIDIRECIONAL">
      <formula>NOT(ISERROR(SEARCH("BIDIRECIONAL",G280)))</formula>
    </cfRule>
  </conditionalFormatting>
  <conditionalFormatting sqref="I281">
    <cfRule type="containsText" dxfId="2517" priority="4024" operator="containsText" text="03 - Estrututra em placa de concreto elevada">
      <formula>NOT(ISERROR(SEARCH("03 - Estrututra em placa de concreto elevada",I281)))</formula>
    </cfRule>
    <cfRule type="containsText" dxfId="2516" priority="4025" operator="containsText" text="02 - Estrutura em concreto armado elevada">
      <formula>NOT(ISERROR(SEARCH("02 - Estrutura em concreto armado elevada",I281)))</formula>
    </cfRule>
    <cfRule type="containsText" dxfId="2515" priority="4026" operator="containsText" text="04 - Estrutura em madeira">
      <formula>NOT(ISERROR(SEARCH("04 - Estrutura em madeira",I281)))</formula>
    </cfRule>
    <cfRule type="containsText" dxfId="2514" priority="4027" operator="containsText" text="05 - Concreto armado sobre o solo">
      <formula>NOT(ISERROR(SEARCH("05 - Concreto armado sobre o solo",I281)))</formula>
    </cfRule>
    <cfRule type="containsText" dxfId="2513" priority="4028" operator="containsText" text="01 - Placas em concreto">
      <formula>NOT(ISERROR(SEARCH("01 - Placas em concreto",I281)))</formula>
    </cfRule>
    <cfRule type="containsText" dxfId="2512" priority="4029" operator="containsText" text="Intertravado">
      <formula>NOT(ISERROR(SEARCH("Intertravado",I281)))</formula>
    </cfRule>
    <cfRule type="containsText" dxfId="2511" priority="4030" operator="containsText" text="Pintura sobre asfalto">
      <formula>NOT(ISERROR(SEARCH("Pintura sobre asfalto",I281)))</formula>
    </cfRule>
  </conditionalFormatting>
  <conditionalFormatting sqref="G281">
    <cfRule type="beginsWith" dxfId="2510" priority="4022" operator="beginsWith" text="UNIDIRECIONAL">
      <formula>LEFT(G281,LEN("UNIDIRECIONAL"))="UNIDIRECIONAL"</formula>
    </cfRule>
    <cfRule type="containsText" dxfId="2509" priority="4023" operator="containsText" text="BIDIRECIONAL">
      <formula>NOT(ISERROR(SEARCH("BIDIRECIONAL",G281)))</formula>
    </cfRule>
  </conditionalFormatting>
  <conditionalFormatting sqref="I282">
    <cfRule type="containsText" dxfId="2508" priority="4015" operator="containsText" text="03 - Estrututra em placa de concreto elevada">
      <formula>NOT(ISERROR(SEARCH("03 - Estrututra em placa de concreto elevada",I282)))</formula>
    </cfRule>
    <cfRule type="containsText" dxfId="2507" priority="4016" operator="containsText" text="02 - Estrutura em concreto armado elevada">
      <formula>NOT(ISERROR(SEARCH("02 - Estrutura em concreto armado elevada",I282)))</formula>
    </cfRule>
    <cfRule type="containsText" dxfId="2506" priority="4017" operator="containsText" text="04 - Estrutura em madeira">
      <formula>NOT(ISERROR(SEARCH("04 - Estrutura em madeira",I282)))</formula>
    </cfRule>
    <cfRule type="containsText" dxfId="2505" priority="4018" operator="containsText" text="05 - Concreto armado sobre o solo">
      <formula>NOT(ISERROR(SEARCH("05 - Concreto armado sobre o solo",I282)))</formula>
    </cfRule>
    <cfRule type="containsText" dxfId="2504" priority="4019" operator="containsText" text="01 - Placas em concreto">
      <formula>NOT(ISERROR(SEARCH("01 - Placas em concreto",I282)))</formula>
    </cfRule>
    <cfRule type="containsText" dxfId="2503" priority="4020" operator="containsText" text="Intertravado">
      <formula>NOT(ISERROR(SEARCH("Intertravado",I282)))</formula>
    </cfRule>
    <cfRule type="containsText" dxfId="2502" priority="4021" operator="containsText" text="Pintura sobre asfalto">
      <formula>NOT(ISERROR(SEARCH("Pintura sobre asfalto",I282)))</formula>
    </cfRule>
  </conditionalFormatting>
  <conditionalFormatting sqref="G282">
    <cfRule type="beginsWith" dxfId="2501" priority="4013" operator="beginsWith" text="UNIDIRECIONAL">
      <formula>LEFT(G282,LEN("UNIDIRECIONAL"))="UNIDIRECIONAL"</formula>
    </cfRule>
    <cfRule type="containsText" dxfId="2500" priority="4014" operator="containsText" text="BIDIRECIONAL">
      <formula>NOT(ISERROR(SEARCH("BIDIRECIONAL",G282)))</formula>
    </cfRule>
  </conditionalFormatting>
  <conditionalFormatting sqref="I283">
    <cfRule type="containsText" dxfId="2499" priority="4006" operator="containsText" text="03 - Estrututra em placa de concreto elevada">
      <formula>NOT(ISERROR(SEARCH("03 - Estrututra em placa de concreto elevada",I283)))</formula>
    </cfRule>
    <cfRule type="containsText" dxfId="2498" priority="4007" operator="containsText" text="02 - Estrutura em concreto armado elevada">
      <formula>NOT(ISERROR(SEARCH("02 - Estrutura em concreto armado elevada",I283)))</formula>
    </cfRule>
    <cfRule type="containsText" dxfId="2497" priority="4008" operator="containsText" text="04 - Estrutura em madeira">
      <formula>NOT(ISERROR(SEARCH("04 - Estrutura em madeira",I283)))</formula>
    </cfRule>
    <cfRule type="containsText" dxfId="2496" priority="4009" operator="containsText" text="05 - Concreto armado sobre o solo">
      <formula>NOT(ISERROR(SEARCH("05 - Concreto armado sobre o solo",I283)))</formula>
    </cfRule>
    <cfRule type="containsText" dxfId="2495" priority="4010" operator="containsText" text="01 - Placas em concreto">
      <formula>NOT(ISERROR(SEARCH("01 - Placas em concreto",I283)))</formula>
    </cfRule>
    <cfRule type="containsText" dxfId="2494" priority="4011" operator="containsText" text="Intertravado">
      <formula>NOT(ISERROR(SEARCH("Intertravado",I283)))</formula>
    </cfRule>
    <cfRule type="containsText" dxfId="2493" priority="4012" operator="containsText" text="Pintura sobre asfalto">
      <formula>NOT(ISERROR(SEARCH("Pintura sobre asfalto",I283)))</formula>
    </cfRule>
  </conditionalFormatting>
  <conditionalFormatting sqref="G283">
    <cfRule type="beginsWith" dxfId="2492" priority="4004" operator="beginsWith" text="UNIDIRECIONAL">
      <formula>LEFT(G283,LEN("UNIDIRECIONAL"))="UNIDIRECIONAL"</formula>
    </cfRule>
    <cfRule type="containsText" dxfId="2491" priority="4005" operator="containsText" text="BIDIRECIONAL">
      <formula>NOT(ISERROR(SEARCH("BIDIRECIONAL",G283)))</formula>
    </cfRule>
  </conditionalFormatting>
  <conditionalFormatting sqref="I284">
    <cfRule type="containsText" dxfId="2490" priority="3997" operator="containsText" text="03 - Estrututra em placa de concreto elevada">
      <formula>NOT(ISERROR(SEARCH("03 - Estrututra em placa de concreto elevada",I284)))</formula>
    </cfRule>
    <cfRule type="containsText" dxfId="2489" priority="3998" operator="containsText" text="02 - Estrutura em concreto armado elevada">
      <formula>NOT(ISERROR(SEARCH("02 - Estrutura em concreto armado elevada",I284)))</formula>
    </cfRule>
    <cfRule type="containsText" dxfId="2488" priority="3999" operator="containsText" text="04 - Estrutura em madeira">
      <formula>NOT(ISERROR(SEARCH("04 - Estrutura em madeira",I284)))</formula>
    </cfRule>
    <cfRule type="containsText" dxfId="2487" priority="4000" operator="containsText" text="05 - Concreto armado sobre o solo">
      <formula>NOT(ISERROR(SEARCH("05 - Concreto armado sobre o solo",I284)))</formula>
    </cfRule>
    <cfRule type="containsText" dxfId="2486" priority="4001" operator="containsText" text="01 - Placas em concreto">
      <formula>NOT(ISERROR(SEARCH("01 - Placas em concreto",I284)))</formula>
    </cfRule>
    <cfRule type="containsText" dxfId="2485" priority="4002" operator="containsText" text="Intertravado">
      <formula>NOT(ISERROR(SEARCH("Intertravado",I284)))</formula>
    </cfRule>
    <cfRule type="containsText" dxfId="2484" priority="4003" operator="containsText" text="Pintura sobre asfalto">
      <formula>NOT(ISERROR(SEARCH("Pintura sobre asfalto",I284)))</formula>
    </cfRule>
  </conditionalFormatting>
  <conditionalFormatting sqref="G284">
    <cfRule type="beginsWith" dxfId="2483" priority="3995" operator="beginsWith" text="UNIDIRECIONAL">
      <formula>LEFT(G284,LEN("UNIDIRECIONAL"))="UNIDIRECIONAL"</formula>
    </cfRule>
    <cfRule type="containsText" dxfId="2482" priority="3996" operator="containsText" text="BIDIRECIONAL">
      <formula>NOT(ISERROR(SEARCH("BIDIRECIONAL",G284)))</formula>
    </cfRule>
  </conditionalFormatting>
  <conditionalFormatting sqref="I285">
    <cfRule type="containsText" dxfId="2481" priority="3988" operator="containsText" text="03 - Estrututra em placa de concreto elevada">
      <formula>NOT(ISERROR(SEARCH("03 - Estrututra em placa de concreto elevada",I285)))</formula>
    </cfRule>
    <cfRule type="containsText" dxfId="2480" priority="3989" operator="containsText" text="02 - Estrutura em concreto armado elevada">
      <formula>NOT(ISERROR(SEARCH("02 - Estrutura em concreto armado elevada",I285)))</formula>
    </cfRule>
    <cfRule type="containsText" dxfId="2479" priority="3990" operator="containsText" text="04 - Estrutura em madeira">
      <formula>NOT(ISERROR(SEARCH("04 - Estrutura em madeira",I285)))</formula>
    </cfRule>
    <cfRule type="containsText" dxfId="2478" priority="3991" operator="containsText" text="05 - Concreto armado sobre o solo">
      <formula>NOT(ISERROR(SEARCH("05 - Concreto armado sobre o solo",I285)))</formula>
    </cfRule>
    <cfRule type="containsText" dxfId="2477" priority="3992" operator="containsText" text="01 - Placas em concreto">
      <formula>NOT(ISERROR(SEARCH("01 - Placas em concreto",I285)))</formula>
    </cfRule>
    <cfRule type="containsText" dxfId="2476" priority="3993" operator="containsText" text="Intertravado">
      <formula>NOT(ISERROR(SEARCH("Intertravado",I285)))</formula>
    </cfRule>
    <cfRule type="containsText" dxfId="2475" priority="3994" operator="containsText" text="Pintura sobre asfalto">
      <formula>NOT(ISERROR(SEARCH("Pintura sobre asfalto",I285)))</formula>
    </cfRule>
  </conditionalFormatting>
  <conditionalFormatting sqref="G285">
    <cfRule type="beginsWith" dxfId="2474" priority="3986" operator="beginsWith" text="UNIDIRECIONAL">
      <formula>LEFT(G285,LEN("UNIDIRECIONAL"))="UNIDIRECIONAL"</formula>
    </cfRule>
    <cfRule type="containsText" dxfId="2473" priority="3987" operator="containsText" text="BIDIRECIONAL">
      <formula>NOT(ISERROR(SEARCH("BIDIRECIONAL",G285)))</formula>
    </cfRule>
  </conditionalFormatting>
  <conditionalFormatting sqref="I286">
    <cfRule type="containsText" dxfId="2472" priority="3979" operator="containsText" text="03 - Estrututra em placa de concreto elevada">
      <formula>NOT(ISERROR(SEARCH("03 - Estrututra em placa de concreto elevada",I286)))</formula>
    </cfRule>
    <cfRule type="containsText" dxfId="2471" priority="3980" operator="containsText" text="02 - Estrutura em concreto armado elevada">
      <formula>NOT(ISERROR(SEARCH("02 - Estrutura em concreto armado elevada",I286)))</formula>
    </cfRule>
    <cfRule type="containsText" dxfId="2470" priority="3981" operator="containsText" text="04 - Estrutura em madeira">
      <formula>NOT(ISERROR(SEARCH("04 - Estrutura em madeira",I286)))</formula>
    </cfRule>
    <cfRule type="containsText" dxfId="2469" priority="3982" operator="containsText" text="05 - Concreto armado sobre o solo">
      <formula>NOT(ISERROR(SEARCH("05 - Concreto armado sobre o solo",I286)))</formula>
    </cfRule>
    <cfRule type="containsText" dxfId="2468" priority="3983" operator="containsText" text="01 - Placas em concreto">
      <formula>NOT(ISERROR(SEARCH("01 - Placas em concreto",I286)))</formula>
    </cfRule>
    <cfRule type="containsText" dxfId="2467" priority="3984" operator="containsText" text="Intertravado">
      <formula>NOT(ISERROR(SEARCH("Intertravado",I286)))</formula>
    </cfRule>
    <cfRule type="containsText" dxfId="2466" priority="3985" operator="containsText" text="Pintura sobre asfalto">
      <formula>NOT(ISERROR(SEARCH("Pintura sobre asfalto",I286)))</formula>
    </cfRule>
  </conditionalFormatting>
  <conditionalFormatting sqref="G286">
    <cfRule type="beginsWith" dxfId="2465" priority="3977" operator="beginsWith" text="UNIDIRECIONAL">
      <formula>LEFT(G286,LEN("UNIDIRECIONAL"))="UNIDIRECIONAL"</formula>
    </cfRule>
    <cfRule type="containsText" dxfId="2464" priority="3978" operator="containsText" text="BIDIRECIONAL">
      <formula>NOT(ISERROR(SEARCH("BIDIRECIONAL",G286)))</formula>
    </cfRule>
  </conditionalFormatting>
  <conditionalFormatting sqref="I287">
    <cfRule type="containsText" dxfId="2463" priority="3970" operator="containsText" text="03 - Estrututra em placa de concreto elevada">
      <formula>NOT(ISERROR(SEARCH("03 - Estrututra em placa de concreto elevada",I287)))</formula>
    </cfRule>
    <cfRule type="containsText" dxfId="2462" priority="3971" operator="containsText" text="02 - Estrutura em concreto armado elevada">
      <formula>NOT(ISERROR(SEARCH("02 - Estrutura em concreto armado elevada",I287)))</formula>
    </cfRule>
    <cfRule type="containsText" dxfId="2461" priority="3972" operator="containsText" text="04 - Estrutura em madeira">
      <formula>NOT(ISERROR(SEARCH("04 - Estrutura em madeira",I287)))</formula>
    </cfRule>
    <cfRule type="containsText" dxfId="2460" priority="3973" operator="containsText" text="05 - Concreto armado sobre o solo">
      <formula>NOT(ISERROR(SEARCH("05 - Concreto armado sobre o solo",I287)))</formula>
    </cfRule>
    <cfRule type="containsText" dxfId="2459" priority="3974" operator="containsText" text="01 - Placas em concreto">
      <formula>NOT(ISERROR(SEARCH("01 - Placas em concreto",I287)))</formula>
    </cfRule>
    <cfRule type="containsText" dxfId="2458" priority="3975" operator="containsText" text="Intertravado">
      <formula>NOT(ISERROR(SEARCH("Intertravado",I287)))</formula>
    </cfRule>
    <cfRule type="containsText" dxfId="2457" priority="3976" operator="containsText" text="Pintura sobre asfalto">
      <formula>NOT(ISERROR(SEARCH("Pintura sobre asfalto",I287)))</formula>
    </cfRule>
  </conditionalFormatting>
  <conditionalFormatting sqref="G287">
    <cfRule type="beginsWith" dxfId="2456" priority="3968" operator="beginsWith" text="UNIDIRECIONAL">
      <formula>LEFT(G287,LEN("UNIDIRECIONAL"))="UNIDIRECIONAL"</formula>
    </cfRule>
    <cfRule type="containsText" dxfId="2455" priority="3969" operator="containsText" text="BIDIRECIONAL">
      <formula>NOT(ISERROR(SEARCH("BIDIRECIONAL",G287)))</formula>
    </cfRule>
  </conditionalFormatting>
  <conditionalFormatting sqref="I288">
    <cfRule type="containsText" dxfId="2454" priority="3961" operator="containsText" text="03 - Estrututra em placa de concreto elevada">
      <formula>NOT(ISERROR(SEARCH("03 - Estrututra em placa de concreto elevada",I288)))</formula>
    </cfRule>
    <cfRule type="containsText" dxfId="2453" priority="3962" operator="containsText" text="02 - Estrutura em concreto armado elevada">
      <formula>NOT(ISERROR(SEARCH("02 - Estrutura em concreto armado elevada",I288)))</formula>
    </cfRule>
    <cfRule type="containsText" dxfId="2452" priority="3963" operator="containsText" text="04 - Estrutura em madeira">
      <formula>NOT(ISERROR(SEARCH("04 - Estrutura em madeira",I288)))</formula>
    </cfRule>
    <cfRule type="containsText" dxfId="2451" priority="3964" operator="containsText" text="05 - Concreto armado sobre o solo">
      <formula>NOT(ISERROR(SEARCH("05 - Concreto armado sobre o solo",I288)))</formula>
    </cfRule>
    <cfRule type="containsText" dxfId="2450" priority="3965" operator="containsText" text="01 - Placas em concreto">
      <formula>NOT(ISERROR(SEARCH("01 - Placas em concreto",I288)))</formula>
    </cfRule>
    <cfRule type="containsText" dxfId="2449" priority="3966" operator="containsText" text="Intertravado">
      <formula>NOT(ISERROR(SEARCH("Intertravado",I288)))</formula>
    </cfRule>
    <cfRule type="containsText" dxfId="2448" priority="3967" operator="containsText" text="Pintura sobre asfalto">
      <formula>NOT(ISERROR(SEARCH("Pintura sobre asfalto",I288)))</formula>
    </cfRule>
  </conditionalFormatting>
  <conditionalFormatting sqref="G288">
    <cfRule type="beginsWith" dxfId="2447" priority="3959" operator="beginsWith" text="UNIDIRECIONAL">
      <formula>LEFT(G288,LEN("UNIDIRECIONAL"))="UNIDIRECIONAL"</formula>
    </cfRule>
    <cfRule type="containsText" dxfId="2446" priority="3960" operator="containsText" text="BIDIRECIONAL">
      <formula>NOT(ISERROR(SEARCH("BIDIRECIONAL",G288)))</formula>
    </cfRule>
  </conditionalFormatting>
  <conditionalFormatting sqref="I289">
    <cfRule type="containsText" dxfId="2445" priority="3952" operator="containsText" text="03 - Estrututra em placa de concreto elevada">
      <formula>NOT(ISERROR(SEARCH("03 - Estrututra em placa de concreto elevada",I289)))</formula>
    </cfRule>
    <cfRule type="containsText" dxfId="2444" priority="3953" operator="containsText" text="02 - Estrutura em concreto armado elevada">
      <formula>NOT(ISERROR(SEARCH("02 - Estrutura em concreto armado elevada",I289)))</formula>
    </cfRule>
    <cfRule type="containsText" dxfId="2443" priority="3954" operator="containsText" text="04 - Estrutura em madeira">
      <formula>NOT(ISERROR(SEARCH("04 - Estrutura em madeira",I289)))</formula>
    </cfRule>
    <cfRule type="containsText" dxfId="2442" priority="3955" operator="containsText" text="05 - Concreto armado sobre o solo">
      <formula>NOT(ISERROR(SEARCH("05 - Concreto armado sobre o solo",I289)))</formula>
    </cfRule>
    <cfRule type="containsText" dxfId="2441" priority="3956" operator="containsText" text="01 - Placas em concreto">
      <formula>NOT(ISERROR(SEARCH("01 - Placas em concreto",I289)))</formula>
    </cfRule>
    <cfRule type="containsText" dxfId="2440" priority="3957" operator="containsText" text="Intertravado">
      <formula>NOT(ISERROR(SEARCH("Intertravado",I289)))</formula>
    </cfRule>
    <cfRule type="containsText" dxfId="2439" priority="3958" operator="containsText" text="Pintura sobre asfalto">
      <formula>NOT(ISERROR(SEARCH("Pintura sobre asfalto",I289)))</formula>
    </cfRule>
  </conditionalFormatting>
  <conditionalFormatting sqref="G289">
    <cfRule type="beginsWith" dxfId="2438" priority="3950" operator="beginsWith" text="UNIDIRECIONAL">
      <formula>LEFT(G289,LEN("UNIDIRECIONAL"))="UNIDIRECIONAL"</formula>
    </cfRule>
    <cfRule type="containsText" dxfId="2437" priority="3951" operator="containsText" text="BIDIRECIONAL">
      <formula>NOT(ISERROR(SEARCH("BIDIRECIONAL",G289)))</formula>
    </cfRule>
  </conditionalFormatting>
  <conditionalFormatting sqref="I290">
    <cfRule type="containsText" dxfId="2436" priority="3943" operator="containsText" text="03 - Estrututra em placa de concreto elevada">
      <formula>NOT(ISERROR(SEARCH("03 - Estrututra em placa de concreto elevada",I290)))</formula>
    </cfRule>
    <cfRule type="containsText" dxfId="2435" priority="3944" operator="containsText" text="02 - Estrutura em concreto armado elevada">
      <formula>NOT(ISERROR(SEARCH("02 - Estrutura em concreto armado elevada",I290)))</formula>
    </cfRule>
    <cfRule type="containsText" dxfId="2434" priority="3945" operator="containsText" text="04 - Estrutura em madeira">
      <formula>NOT(ISERROR(SEARCH("04 - Estrutura em madeira",I290)))</formula>
    </cfRule>
    <cfRule type="containsText" dxfId="2433" priority="3946" operator="containsText" text="05 - Concreto armado sobre o solo">
      <formula>NOT(ISERROR(SEARCH("05 - Concreto armado sobre o solo",I290)))</formula>
    </cfRule>
    <cfRule type="containsText" dxfId="2432" priority="3947" operator="containsText" text="01 - Placas em concreto">
      <formula>NOT(ISERROR(SEARCH("01 - Placas em concreto",I290)))</formula>
    </cfRule>
    <cfRule type="containsText" dxfId="2431" priority="3948" operator="containsText" text="Intertravado">
      <formula>NOT(ISERROR(SEARCH("Intertravado",I290)))</formula>
    </cfRule>
    <cfRule type="containsText" dxfId="2430" priority="3949" operator="containsText" text="Pintura sobre asfalto">
      <formula>NOT(ISERROR(SEARCH("Pintura sobre asfalto",I290)))</formula>
    </cfRule>
  </conditionalFormatting>
  <conditionalFormatting sqref="G290">
    <cfRule type="beginsWith" dxfId="2429" priority="3941" operator="beginsWith" text="UNIDIRECIONAL">
      <formula>LEFT(G290,LEN("UNIDIRECIONAL"))="UNIDIRECIONAL"</formula>
    </cfRule>
    <cfRule type="containsText" dxfId="2428" priority="3942" operator="containsText" text="BIDIRECIONAL">
      <formula>NOT(ISERROR(SEARCH("BIDIRECIONAL",G290)))</formula>
    </cfRule>
  </conditionalFormatting>
  <conditionalFormatting sqref="I291">
    <cfRule type="containsText" dxfId="2427" priority="3934" operator="containsText" text="03 - Estrututra em placa de concreto elevada">
      <formula>NOT(ISERROR(SEARCH("03 - Estrututra em placa de concreto elevada",I291)))</formula>
    </cfRule>
    <cfRule type="containsText" dxfId="2426" priority="3935" operator="containsText" text="02 - Estrutura em concreto armado elevada">
      <formula>NOT(ISERROR(SEARCH("02 - Estrutura em concreto armado elevada",I291)))</formula>
    </cfRule>
    <cfRule type="containsText" dxfId="2425" priority="3936" operator="containsText" text="04 - Estrutura em madeira">
      <formula>NOT(ISERROR(SEARCH("04 - Estrutura em madeira",I291)))</formula>
    </cfRule>
    <cfRule type="containsText" dxfId="2424" priority="3937" operator="containsText" text="05 - Concreto armado sobre o solo">
      <formula>NOT(ISERROR(SEARCH("05 - Concreto armado sobre o solo",I291)))</formula>
    </cfRule>
    <cfRule type="containsText" dxfId="2423" priority="3938" operator="containsText" text="01 - Placas em concreto">
      <formula>NOT(ISERROR(SEARCH("01 - Placas em concreto",I291)))</formula>
    </cfRule>
    <cfRule type="containsText" dxfId="2422" priority="3939" operator="containsText" text="Intertravado">
      <formula>NOT(ISERROR(SEARCH("Intertravado",I291)))</formula>
    </cfRule>
    <cfRule type="containsText" dxfId="2421" priority="3940" operator="containsText" text="Pintura sobre asfalto">
      <formula>NOT(ISERROR(SEARCH("Pintura sobre asfalto",I291)))</formula>
    </cfRule>
  </conditionalFormatting>
  <conditionalFormatting sqref="G291">
    <cfRule type="beginsWith" dxfId="2420" priority="3932" operator="beginsWith" text="UNIDIRECIONAL">
      <formula>LEFT(G291,LEN("UNIDIRECIONAL"))="UNIDIRECIONAL"</formula>
    </cfRule>
    <cfRule type="containsText" dxfId="2419" priority="3933" operator="containsText" text="BIDIRECIONAL">
      <formula>NOT(ISERROR(SEARCH("BIDIRECIONAL",G291)))</formula>
    </cfRule>
  </conditionalFormatting>
  <conditionalFormatting sqref="I292">
    <cfRule type="containsText" dxfId="2418" priority="3925" operator="containsText" text="03 - Estrututra em placa de concreto elevada">
      <formula>NOT(ISERROR(SEARCH("03 - Estrututra em placa de concreto elevada",I292)))</formula>
    </cfRule>
    <cfRule type="containsText" dxfId="2417" priority="3926" operator="containsText" text="02 - Estrutura em concreto armado elevada">
      <formula>NOT(ISERROR(SEARCH("02 - Estrutura em concreto armado elevada",I292)))</formula>
    </cfRule>
    <cfRule type="containsText" dxfId="2416" priority="3927" operator="containsText" text="04 - Estrutura em madeira">
      <formula>NOT(ISERROR(SEARCH("04 - Estrutura em madeira",I292)))</formula>
    </cfRule>
    <cfRule type="containsText" dxfId="2415" priority="3928" operator="containsText" text="05 - Concreto armado sobre o solo">
      <formula>NOT(ISERROR(SEARCH("05 - Concreto armado sobre o solo",I292)))</formula>
    </cfRule>
    <cfRule type="containsText" dxfId="2414" priority="3929" operator="containsText" text="01 - Placas em concreto">
      <formula>NOT(ISERROR(SEARCH("01 - Placas em concreto",I292)))</formula>
    </cfRule>
    <cfRule type="containsText" dxfId="2413" priority="3930" operator="containsText" text="Intertravado">
      <formula>NOT(ISERROR(SEARCH("Intertravado",I292)))</formula>
    </cfRule>
    <cfRule type="containsText" dxfId="2412" priority="3931" operator="containsText" text="Pintura sobre asfalto">
      <formula>NOT(ISERROR(SEARCH("Pintura sobre asfalto",I292)))</formula>
    </cfRule>
  </conditionalFormatting>
  <conditionalFormatting sqref="G292">
    <cfRule type="beginsWith" dxfId="2411" priority="3923" operator="beginsWith" text="UNIDIRECIONAL">
      <formula>LEFT(G292,LEN("UNIDIRECIONAL"))="UNIDIRECIONAL"</formula>
    </cfRule>
    <cfRule type="containsText" dxfId="2410" priority="3924" operator="containsText" text="BIDIRECIONAL">
      <formula>NOT(ISERROR(SEARCH("BIDIRECIONAL",G292)))</formula>
    </cfRule>
  </conditionalFormatting>
  <conditionalFormatting sqref="I293">
    <cfRule type="containsText" dxfId="2409" priority="3916" operator="containsText" text="03 - Estrututra em placa de concreto elevada">
      <formula>NOT(ISERROR(SEARCH("03 - Estrututra em placa de concreto elevada",I293)))</formula>
    </cfRule>
    <cfRule type="containsText" dxfId="2408" priority="3917" operator="containsText" text="02 - Estrutura em concreto armado elevada">
      <formula>NOT(ISERROR(SEARCH("02 - Estrutura em concreto armado elevada",I293)))</formula>
    </cfRule>
    <cfRule type="containsText" dxfId="2407" priority="3918" operator="containsText" text="04 - Estrutura em madeira">
      <formula>NOT(ISERROR(SEARCH("04 - Estrutura em madeira",I293)))</formula>
    </cfRule>
    <cfRule type="containsText" dxfId="2406" priority="3919" operator="containsText" text="05 - Concreto armado sobre o solo">
      <formula>NOT(ISERROR(SEARCH("05 - Concreto armado sobre o solo",I293)))</formula>
    </cfRule>
    <cfRule type="containsText" dxfId="2405" priority="3920" operator="containsText" text="01 - Placas em concreto">
      <formula>NOT(ISERROR(SEARCH("01 - Placas em concreto",I293)))</formula>
    </cfRule>
    <cfRule type="containsText" dxfId="2404" priority="3921" operator="containsText" text="Intertravado">
      <formula>NOT(ISERROR(SEARCH("Intertravado",I293)))</formula>
    </cfRule>
    <cfRule type="containsText" dxfId="2403" priority="3922" operator="containsText" text="Pintura sobre asfalto">
      <formula>NOT(ISERROR(SEARCH("Pintura sobre asfalto",I293)))</formula>
    </cfRule>
  </conditionalFormatting>
  <conditionalFormatting sqref="G293">
    <cfRule type="beginsWith" dxfId="2402" priority="3914" operator="beginsWith" text="UNIDIRECIONAL">
      <formula>LEFT(G293,LEN("UNIDIRECIONAL"))="UNIDIRECIONAL"</formula>
    </cfRule>
    <cfRule type="containsText" dxfId="2401" priority="3915" operator="containsText" text="BIDIRECIONAL">
      <formula>NOT(ISERROR(SEARCH("BIDIRECIONAL",G293)))</formula>
    </cfRule>
  </conditionalFormatting>
  <conditionalFormatting sqref="I294">
    <cfRule type="containsText" dxfId="2400" priority="3907" operator="containsText" text="03 - Estrututra em placa de concreto elevada">
      <formula>NOT(ISERROR(SEARCH("03 - Estrututra em placa de concreto elevada",I294)))</formula>
    </cfRule>
    <cfRule type="containsText" dxfId="2399" priority="3908" operator="containsText" text="02 - Estrutura em concreto armado elevada">
      <formula>NOT(ISERROR(SEARCH("02 - Estrutura em concreto armado elevada",I294)))</formula>
    </cfRule>
    <cfRule type="containsText" dxfId="2398" priority="3909" operator="containsText" text="04 - Estrutura em madeira">
      <formula>NOT(ISERROR(SEARCH("04 - Estrutura em madeira",I294)))</formula>
    </cfRule>
    <cfRule type="containsText" dxfId="2397" priority="3910" operator="containsText" text="05 - Concreto armado sobre o solo">
      <formula>NOT(ISERROR(SEARCH("05 - Concreto armado sobre o solo",I294)))</formula>
    </cfRule>
    <cfRule type="containsText" dxfId="2396" priority="3911" operator="containsText" text="01 - Placas em concreto">
      <formula>NOT(ISERROR(SEARCH("01 - Placas em concreto",I294)))</formula>
    </cfRule>
    <cfRule type="containsText" dxfId="2395" priority="3912" operator="containsText" text="Intertravado">
      <formula>NOT(ISERROR(SEARCH("Intertravado",I294)))</formula>
    </cfRule>
    <cfRule type="containsText" dxfId="2394" priority="3913" operator="containsText" text="Pintura sobre asfalto">
      <formula>NOT(ISERROR(SEARCH("Pintura sobre asfalto",I294)))</formula>
    </cfRule>
  </conditionalFormatting>
  <conditionalFormatting sqref="G294">
    <cfRule type="beginsWith" dxfId="2393" priority="3905" operator="beginsWith" text="UNIDIRECIONAL">
      <formula>LEFT(G294,LEN("UNIDIRECIONAL"))="UNIDIRECIONAL"</formula>
    </cfRule>
    <cfRule type="containsText" dxfId="2392" priority="3906" operator="containsText" text="BIDIRECIONAL">
      <formula>NOT(ISERROR(SEARCH("BIDIRECIONAL",G294)))</formula>
    </cfRule>
  </conditionalFormatting>
  <conditionalFormatting sqref="I295">
    <cfRule type="containsText" dxfId="2391" priority="3898" operator="containsText" text="03 - Estrututra em placa de concreto elevada">
      <formula>NOT(ISERROR(SEARCH("03 - Estrututra em placa de concreto elevada",I295)))</formula>
    </cfRule>
    <cfRule type="containsText" dxfId="2390" priority="3899" operator="containsText" text="02 - Estrutura em concreto armado elevada">
      <formula>NOT(ISERROR(SEARCH("02 - Estrutura em concreto armado elevada",I295)))</formula>
    </cfRule>
    <cfRule type="containsText" dxfId="2389" priority="3900" operator="containsText" text="04 - Estrutura em madeira">
      <formula>NOT(ISERROR(SEARCH("04 - Estrutura em madeira",I295)))</formula>
    </cfRule>
    <cfRule type="containsText" dxfId="2388" priority="3901" operator="containsText" text="05 - Concreto armado sobre o solo">
      <formula>NOT(ISERROR(SEARCH("05 - Concreto armado sobre o solo",I295)))</formula>
    </cfRule>
    <cfRule type="containsText" dxfId="2387" priority="3902" operator="containsText" text="01 - Placas em concreto">
      <formula>NOT(ISERROR(SEARCH("01 - Placas em concreto",I295)))</formula>
    </cfRule>
    <cfRule type="containsText" dxfId="2386" priority="3903" operator="containsText" text="Intertravado">
      <formula>NOT(ISERROR(SEARCH("Intertravado",I295)))</formula>
    </cfRule>
    <cfRule type="containsText" dxfId="2385" priority="3904" operator="containsText" text="Pintura sobre asfalto">
      <formula>NOT(ISERROR(SEARCH("Pintura sobre asfalto",I295)))</formula>
    </cfRule>
  </conditionalFormatting>
  <conditionalFormatting sqref="G295">
    <cfRule type="beginsWith" dxfId="2384" priority="3896" operator="beginsWith" text="UNIDIRECIONAL">
      <formula>LEFT(G295,LEN("UNIDIRECIONAL"))="UNIDIRECIONAL"</formula>
    </cfRule>
    <cfRule type="containsText" dxfId="2383" priority="3897" operator="containsText" text="BIDIRECIONAL">
      <formula>NOT(ISERROR(SEARCH("BIDIRECIONAL",G295)))</formula>
    </cfRule>
  </conditionalFormatting>
  <conditionalFormatting sqref="I296">
    <cfRule type="containsText" dxfId="2382" priority="3889" operator="containsText" text="03 - Estrututra em placa de concreto elevada">
      <formula>NOT(ISERROR(SEARCH("03 - Estrututra em placa de concreto elevada",I296)))</formula>
    </cfRule>
    <cfRule type="containsText" dxfId="2381" priority="3890" operator="containsText" text="02 - Estrutura em concreto armado elevada">
      <formula>NOT(ISERROR(SEARCH("02 - Estrutura em concreto armado elevada",I296)))</formula>
    </cfRule>
    <cfRule type="containsText" dxfId="2380" priority="3891" operator="containsText" text="04 - Estrutura em madeira">
      <formula>NOT(ISERROR(SEARCH("04 - Estrutura em madeira",I296)))</formula>
    </cfRule>
    <cfRule type="containsText" dxfId="2379" priority="3892" operator="containsText" text="05 - Concreto armado sobre o solo">
      <formula>NOT(ISERROR(SEARCH("05 - Concreto armado sobre o solo",I296)))</formula>
    </cfRule>
    <cfRule type="containsText" dxfId="2378" priority="3893" operator="containsText" text="01 - Placas em concreto">
      <formula>NOT(ISERROR(SEARCH("01 - Placas em concreto",I296)))</formula>
    </cfRule>
    <cfRule type="containsText" dxfId="2377" priority="3894" operator="containsText" text="Intertravado">
      <formula>NOT(ISERROR(SEARCH("Intertravado",I296)))</formula>
    </cfRule>
    <cfRule type="containsText" dxfId="2376" priority="3895" operator="containsText" text="Pintura sobre asfalto">
      <formula>NOT(ISERROR(SEARCH("Pintura sobre asfalto",I296)))</formula>
    </cfRule>
  </conditionalFormatting>
  <conditionalFormatting sqref="G296">
    <cfRule type="beginsWith" dxfId="2375" priority="3887" operator="beginsWith" text="UNIDIRECIONAL">
      <formula>LEFT(G296,LEN("UNIDIRECIONAL"))="UNIDIRECIONAL"</formula>
    </cfRule>
    <cfRule type="containsText" dxfId="2374" priority="3888" operator="containsText" text="BIDIRECIONAL">
      <formula>NOT(ISERROR(SEARCH("BIDIRECIONAL",G296)))</formula>
    </cfRule>
  </conditionalFormatting>
  <conditionalFormatting sqref="I297">
    <cfRule type="containsText" dxfId="2373" priority="3880" operator="containsText" text="03 - Estrututra em placa de concreto elevada">
      <formula>NOT(ISERROR(SEARCH("03 - Estrututra em placa de concreto elevada",I297)))</formula>
    </cfRule>
    <cfRule type="containsText" dxfId="2372" priority="3881" operator="containsText" text="02 - Estrutura em concreto armado elevada">
      <formula>NOT(ISERROR(SEARCH("02 - Estrutura em concreto armado elevada",I297)))</formula>
    </cfRule>
    <cfRule type="containsText" dxfId="2371" priority="3882" operator="containsText" text="04 - Estrutura em madeira">
      <formula>NOT(ISERROR(SEARCH("04 - Estrutura em madeira",I297)))</formula>
    </cfRule>
    <cfRule type="containsText" dxfId="2370" priority="3883" operator="containsText" text="05 - Concreto armado sobre o solo">
      <formula>NOT(ISERROR(SEARCH("05 - Concreto armado sobre o solo",I297)))</formula>
    </cfRule>
    <cfRule type="containsText" dxfId="2369" priority="3884" operator="containsText" text="01 - Placas em concreto">
      <formula>NOT(ISERROR(SEARCH("01 - Placas em concreto",I297)))</formula>
    </cfRule>
    <cfRule type="containsText" dxfId="2368" priority="3885" operator="containsText" text="Intertravado">
      <formula>NOT(ISERROR(SEARCH("Intertravado",I297)))</formula>
    </cfRule>
    <cfRule type="containsText" dxfId="2367" priority="3886" operator="containsText" text="Pintura sobre asfalto">
      <formula>NOT(ISERROR(SEARCH("Pintura sobre asfalto",I297)))</formula>
    </cfRule>
  </conditionalFormatting>
  <conditionalFormatting sqref="G297">
    <cfRule type="beginsWith" dxfId="2366" priority="3878" operator="beginsWith" text="UNIDIRECIONAL">
      <formula>LEFT(G297,LEN("UNIDIRECIONAL"))="UNIDIRECIONAL"</formula>
    </cfRule>
    <cfRule type="containsText" dxfId="2365" priority="3879" operator="containsText" text="BIDIRECIONAL">
      <formula>NOT(ISERROR(SEARCH("BIDIRECIONAL",G297)))</formula>
    </cfRule>
  </conditionalFormatting>
  <conditionalFormatting sqref="I298">
    <cfRule type="containsText" dxfId="2364" priority="3871" operator="containsText" text="03 - Estrututra em placa de concreto elevada">
      <formula>NOT(ISERROR(SEARCH("03 - Estrututra em placa de concreto elevada",I298)))</formula>
    </cfRule>
    <cfRule type="containsText" dxfId="2363" priority="3872" operator="containsText" text="02 - Estrutura em concreto armado elevada">
      <formula>NOT(ISERROR(SEARCH("02 - Estrutura em concreto armado elevada",I298)))</formula>
    </cfRule>
    <cfRule type="containsText" dxfId="2362" priority="3873" operator="containsText" text="04 - Estrutura em madeira">
      <formula>NOT(ISERROR(SEARCH("04 - Estrutura em madeira",I298)))</formula>
    </cfRule>
    <cfRule type="containsText" dxfId="2361" priority="3874" operator="containsText" text="05 - Concreto armado sobre o solo">
      <formula>NOT(ISERROR(SEARCH("05 - Concreto armado sobre o solo",I298)))</formula>
    </cfRule>
    <cfRule type="containsText" dxfId="2360" priority="3875" operator="containsText" text="01 - Placas em concreto">
      <formula>NOT(ISERROR(SEARCH("01 - Placas em concreto",I298)))</formula>
    </cfRule>
    <cfRule type="containsText" dxfId="2359" priority="3876" operator="containsText" text="Intertravado">
      <formula>NOT(ISERROR(SEARCH("Intertravado",I298)))</formula>
    </cfRule>
    <cfRule type="containsText" dxfId="2358" priority="3877" operator="containsText" text="Pintura sobre asfalto">
      <formula>NOT(ISERROR(SEARCH("Pintura sobre asfalto",I298)))</formula>
    </cfRule>
  </conditionalFormatting>
  <conditionalFormatting sqref="G298">
    <cfRule type="beginsWith" dxfId="2357" priority="3869" operator="beginsWith" text="UNIDIRECIONAL">
      <formula>LEFT(G298,LEN("UNIDIRECIONAL"))="UNIDIRECIONAL"</formula>
    </cfRule>
    <cfRule type="containsText" dxfId="2356" priority="3870" operator="containsText" text="BIDIRECIONAL">
      <formula>NOT(ISERROR(SEARCH("BIDIRECIONAL",G298)))</formula>
    </cfRule>
  </conditionalFormatting>
  <conditionalFormatting sqref="I299">
    <cfRule type="containsText" dxfId="2355" priority="3862" operator="containsText" text="03 - Estrututra em placa de concreto elevada">
      <formula>NOT(ISERROR(SEARCH("03 - Estrututra em placa de concreto elevada",I299)))</formula>
    </cfRule>
    <cfRule type="containsText" dxfId="2354" priority="3863" operator="containsText" text="02 - Estrutura em concreto armado elevada">
      <formula>NOT(ISERROR(SEARCH("02 - Estrutura em concreto armado elevada",I299)))</formula>
    </cfRule>
    <cfRule type="containsText" dxfId="2353" priority="3864" operator="containsText" text="04 - Estrutura em madeira">
      <formula>NOT(ISERROR(SEARCH("04 - Estrutura em madeira",I299)))</formula>
    </cfRule>
    <cfRule type="containsText" dxfId="2352" priority="3865" operator="containsText" text="05 - Concreto armado sobre o solo">
      <formula>NOT(ISERROR(SEARCH("05 - Concreto armado sobre o solo",I299)))</formula>
    </cfRule>
    <cfRule type="containsText" dxfId="2351" priority="3866" operator="containsText" text="01 - Placas em concreto">
      <formula>NOT(ISERROR(SEARCH("01 - Placas em concreto",I299)))</formula>
    </cfRule>
    <cfRule type="containsText" dxfId="2350" priority="3867" operator="containsText" text="Intertravado">
      <formula>NOT(ISERROR(SEARCH("Intertravado",I299)))</formula>
    </cfRule>
    <cfRule type="containsText" dxfId="2349" priority="3868" operator="containsText" text="Pintura sobre asfalto">
      <formula>NOT(ISERROR(SEARCH("Pintura sobre asfalto",I299)))</formula>
    </cfRule>
  </conditionalFormatting>
  <conditionalFormatting sqref="G299">
    <cfRule type="beginsWith" dxfId="2348" priority="3860" operator="beginsWith" text="UNIDIRECIONAL">
      <formula>LEFT(G299,LEN("UNIDIRECIONAL"))="UNIDIRECIONAL"</formula>
    </cfRule>
    <cfRule type="containsText" dxfId="2347" priority="3861" operator="containsText" text="BIDIRECIONAL">
      <formula>NOT(ISERROR(SEARCH("BIDIRECIONAL",G299)))</formula>
    </cfRule>
  </conditionalFormatting>
  <conditionalFormatting sqref="I300">
    <cfRule type="containsText" dxfId="2346" priority="3853" operator="containsText" text="03 - Estrututra em placa de concreto elevada">
      <formula>NOT(ISERROR(SEARCH("03 - Estrututra em placa de concreto elevada",I300)))</formula>
    </cfRule>
    <cfRule type="containsText" dxfId="2345" priority="3854" operator="containsText" text="02 - Estrutura em concreto armado elevada">
      <formula>NOT(ISERROR(SEARCH("02 - Estrutura em concreto armado elevada",I300)))</formula>
    </cfRule>
    <cfRule type="containsText" dxfId="2344" priority="3855" operator="containsText" text="04 - Estrutura em madeira">
      <formula>NOT(ISERROR(SEARCH("04 - Estrutura em madeira",I300)))</formula>
    </cfRule>
    <cfRule type="containsText" dxfId="2343" priority="3856" operator="containsText" text="05 - Concreto armado sobre o solo">
      <formula>NOT(ISERROR(SEARCH("05 - Concreto armado sobre o solo",I300)))</formula>
    </cfRule>
    <cfRule type="containsText" dxfId="2342" priority="3857" operator="containsText" text="01 - Placas em concreto">
      <formula>NOT(ISERROR(SEARCH("01 - Placas em concreto",I300)))</formula>
    </cfRule>
    <cfRule type="containsText" dxfId="2341" priority="3858" operator="containsText" text="Intertravado">
      <formula>NOT(ISERROR(SEARCH("Intertravado",I300)))</formula>
    </cfRule>
    <cfRule type="containsText" dxfId="2340" priority="3859" operator="containsText" text="Pintura sobre asfalto">
      <formula>NOT(ISERROR(SEARCH("Pintura sobre asfalto",I300)))</formula>
    </cfRule>
  </conditionalFormatting>
  <conditionalFormatting sqref="G300">
    <cfRule type="beginsWith" dxfId="2339" priority="3851" operator="beginsWith" text="UNIDIRECIONAL">
      <formula>LEFT(G300,LEN("UNIDIRECIONAL"))="UNIDIRECIONAL"</formula>
    </cfRule>
    <cfRule type="containsText" dxfId="2338" priority="3852" operator="containsText" text="BIDIRECIONAL">
      <formula>NOT(ISERROR(SEARCH("BIDIRECIONAL",G300)))</formula>
    </cfRule>
  </conditionalFormatting>
  <conditionalFormatting sqref="I301">
    <cfRule type="containsText" dxfId="2337" priority="3844" operator="containsText" text="03 - Estrututra em placa de concreto elevada">
      <formula>NOT(ISERROR(SEARCH("03 - Estrututra em placa de concreto elevada",I301)))</formula>
    </cfRule>
    <cfRule type="containsText" dxfId="2336" priority="3845" operator="containsText" text="02 - Estrutura em concreto armado elevada">
      <formula>NOT(ISERROR(SEARCH("02 - Estrutura em concreto armado elevada",I301)))</formula>
    </cfRule>
    <cfRule type="containsText" dxfId="2335" priority="3846" operator="containsText" text="04 - Estrutura em madeira">
      <formula>NOT(ISERROR(SEARCH("04 - Estrutura em madeira",I301)))</formula>
    </cfRule>
    <cfRule type="containsText" dxfId="2334" priority="3847" operator="containsText" text="05 - Concreto armado sobre o solo">
      <formula>NOT(ISERROR(SEARCH("05 - Concreto armado sobre o solo",I301)))</formula>
    </cfRule>
    <cfRule type="containsText" dxfId="2333" priority="3848" operator="containsText" text="01 - Placas em concreto">
      <formula>NOT(ISERROR(SEARCH("01 - Placas em concreto",I301)))</formula>
    </cfRule>
    <cfRule type="containsText" dxfId="2332" priority="3849" operator="containsText" text="Intertravado">
      <formula>NOT(ISERROR(SEARCH("Intertravado",I301)))</formula>
    </cfRule>
    <cfRule type="containsText" dxfId="2331" priority="3850" operator="containsText" text="Pintura sobre asfalto">
      <formula>NOT(ISERROR(SEARCH("Pintura sobre asfalto",I301)))</formula>
    </cfRule>
  </conditionalFormatting>
  <conditionalFormatting sqref="G301">
    <cfRule type="beginsWith" dxfId="2330" priority="3842" operator="beginsWith" text="UNIDIRECIONAL">
      <formula>LEFT(G301,LEN("UNIDIRECIONAL"))="UNIDIRECIONAL"</formula>
    </cfRule>
    <cfRule type="containsText" dxfId="2329" priority="3843" operator="containsText" text="BIDIRECIONAL">
      <formula>NOT(ISERROR(SEARCH("BIDIRECIONAL",G301)))</formula>
    </cfRule>
  </conditionalFormatting>
  <conditionalFormatting sqref="I302">
    <cfRule type="containsText" dxfId="2328" priority="3835" operator="containsText" text="03 - Estrututra em placa de concreto elevada">
      <formula>NOT(ISERROR(SEARCH("03 - Estrututra em placa de concreto elevada",I302)))</formula>
    </cfRule>
    <cfRule type="containsText" dxfId="2327" priority="3836" operator="containsText" text="02 - Estrutura em concreto armado elevada">
      <formula>NOT(ISERROR(SEARCH("02 - Estrutura em concreto armado elevada",I302)))</formula>
    </cfRule>
    <cfRule type="containsText" dxfId="2326" priority="3837" operator="containsText" text="04 - Estrutura em madeira">
      <formula>NOT(ISERROR(SEARCH("04 - Estrutura em madeira",I302)))</formula>
    </cfRule>
    <cfRule type="containsText" dxfId="2325" priority="3838" operator="containsText" text="05 - Concreto armado sobre o solo">
      <formula>NOT(ISERROR(SEARCH("05 - Concreto armado sobre o solo",I302)))</formula>
    </cfRule>
    <cfRule type="containsText" dxfId="2324" priority="3839" operator="containsText" text="01 - Placas em concreto">
      <formula>NOT(ISERROR(SEARCH("01 - Placas em concreto",I302)))</formula>
    </cfRule>
    <cfRule type="containsText" dxfId="2323" priority="3840" operator="containsText" text="Intertravado">
      <formula>NOT(ISERROR(SEARCH("Intertravado",I302)))</formula>
    </cfRule>
    <cfRule type="containsText" dxfId="2322" priority="3841" operator="containsText" text="Pintura sobre asfalto">
      <formula>NOT(ISERROR(SEARCH("Pintura sobre asfalto",I302)))</formula>
    </cfRule>
  </conditionalFormatting>
  <conditionalFormatting sqref="G302">
    <cfRule type="beginsWith" dxfId="2321" priority="3833" operator="beginsWith" text="UNIDIRECIONAL">
      <formula>LEFT(G302,LEN("UNIDIRECIONAL"))="UNIDIRECIONAL"</formula>
    </cfRule>
    <cfRule type="containsText" dxfId="2320" priority="3834" operator="containsText" text="BIDIRECIONAL">
      <formula>NOT(ISERROR(SEARCH("BIDIRECIONAL",G302)))</formula>
    </cfRule>
  </conditionalFormatting>
  <conditionalFormatting sqref="I303">
    <cfRule type="containsText" dxfId="2319" priority="3826" operator="containsText" text="03 - Estrututra em placa de concreto elevada">
      <formula>NOT(ISERROR(SEARCH("03 - Estrututra em placa de concreto elevada",I303)))</formula>
    </cfRule>
    <cfRule type="containsText" dxfId="2318" priority="3827" operator="containsText" text="02 - Estrutura em concreto armado elevada">
      <formula>NOT(ISERROR(SEARCH("02 - Estrutura em concreto armado elevada",I303)))</formula>
    </cfRule>
    <cfRule type="containsText" dxfId="2317" priority="3828" operator="containsText" text="04 - Estrutura em madeira">
      <formula>NOT(ISERROR(SEARCH("04 - Estrutura em madeira",I303)))</formula>
    </cfRule>
    <cfRule type="containsText" dxfId="2316" priority="3829" operator="containsText" text="05 - Concreto armado sobre o solo">
      <formula>NOT(ISERROR(SEARCH("05 - Concreto armado sobre o solo",I303)))</formula>
    </cfRule>
    <cfRule type="containsText" dxfId="2315" priority="3830" operator="containsText" text="01 - Placas em concreto">
      <formula>NOT(ISERROR(SEARCH("01 - Placas em concreto",I303)))</formula>
    </cfRule>
    <cfRule type="containsText" dxfId="2314" priority="3831" operator="containsText" text="Intertravado">
      <formula>NOT(ISERROR(SEARCH("Intertravado",I303)))</formula>
    </cfRule>
    <cfRule type="containsText" dxfId="2313" priority="3832" operator="containsText" text="Pintura sobre asfalto">
      <formula>NOT(ISERROR(SEARCH("Pintura sobre asfalto",I303)))</formula>
    </cfRule>
  </conditionalFormatting>
  <conditionalFormatting sqref="G303">
    <cfRule type="beginsWith" dxfId="2312" priority="3824" operator="beginsWith" text="UNIDIRECIONAL">
      <formula>LEFT(G303,LEN("UNIDIRECIONAL"))="UNIDIRECIONAL"</formula>
    </cfRule>
    <cfRule type="containsText" dxfId="2311" priority="3825" operator="containsText" text="BIDIRECIONAL">
      <formula>NOT(ISERROR(SEARCH("BIDIRECIONAL",G303)))</formula>
    </cfRule>
  </conditionalFormatting>
  <conditionalFormatting sqref="I304">
    <cfRule type="containsText" dxfId="2310" priority="3817" operator="containsText" text="03 - Estrututra em placa de concreto elevada">
      <formula>NOT(ISERROR(SEARCH("03 - Estrututra em placa de concreto elevada",I304)))</formula>
    </cfRule>
    <cfRule type="containsText" dxfId="2309" priority="3818" operator="containsText" text="02 - Estrutura em concreto armado elevada">
      <formula>NOT(ISERROR(SEARCH("02 - Estrutura em concreto armado elevada",I304)))</formula>
    </cfRule>
    <cfRule type="containsText" dxfId="2308" priority="3819" operator="containsText" text="04 - Estrutura em madeira">
      <formula>NOT(ISERROR(SEARCH("04 - Estrutura em madeira",I304)))</formula>
    </cfRule>
    <cfRule type="containsText" dxfId="2307" priority="3820" operator="containsText" text="05 - Concreto armado sobre o solo">
      <formula>NOT(ISERROR(SEARCH("05 - Concreto armado sobre o solo",I304)))</formula>
    </cfRule>
    <cfRule type="containsText" dxfId="2306" priority="3821" operator="containsText" text="01 - Placas em concreto">
      <formula>NOT(ISERROR(SEARCH("01 - Placas em concreto",I304)))</formula>
    </cfRule>
    <cfRule type="containsText" dxfId="2305" priority="3822" operator="containsText" text="Intertravado">
      <formula>NOT(ISERROR(SEARCH("Intertravado",I304)))</formula>
    </cfRule>
    <cfRule type="containsText" dxfId="2304" priority="3823" operator="containsText" text="Pintura sobre asfalto">
      <formula>NOT(ISERROR(SEARCH("Pintura sobre asfalto",I304)))</formula>
    </cfRule>
  </conditionalFormatting>
  <conditionalFormatting sqref="G304">
    <cfRule type="beginsWith" dxfId="2303" priority="3815" operator="beginsWith" text="UNIDIRECIONAL">
      <formula>LEFT(G304,LEN("UNIDIRECIONAL"))="UNIDIRECIONAL"</formula>
    </cfRule>
    <cfRule type="containsText" dxfId="2302" priority="3816" operator="containsText" text="BIDIRECIONAL">
      <formula>NOT(ISERROR(SEARCH("BIDIRECIONAL",G304)))</formula>
    </cfRule>
  </conditionalFormatting>
  <conditionalFormatting sqref="I305">
    <cfRule type="containsText" dxfId="2301" priority="3808" operator="containsText" text="03 - Estrututra em placa de concreto elevada">
      <formula>NOT(ISERROR(SEARCH("03 - Estrututra em placa de concreto elevada",I305)))</formula>
    </cfRule>
    <cfRule type="containsText" dxfId="2300" priority="3809" operator="containsText" text="02 - Estrutura em concreto armado elevada">
      <formula>NOT(ISERROR(SEARCH("02 - Estrutura em concreto armado elevada",I305)))</formula>
    </cfRule>
    <cfRule type="containsText" dxfId="2299" priority="3810" operator="containsText" text="04 - Estrutura em madeira">
      <formula>NOT(ISERROR(SEARCH("04 - Estrutura em madeira",I305)))</formula>
    </cfRule>
    <cfRule type="containsText" dxfId="2298" priority="3811" operator="containsText" text="05 - Concreto armado sobre o solo">
      <formula>NOT(ISERROR(SEARCH("05 - Concreto armado sobre o solo",I305)))</formula>
    </cfRule>
    <cfRule type="containsText" dxfId="2297" priority="3812" operator="containsText" text="01 - Placas em concreto">
      <formula>NOT(ISERROR(SEARCH("01 - Placas em concreto",I305)))</formula>
    </cfRule>
    <cfRule type="containsText" dxfId="2296" priority="3813" operator="containsText" text="Intertravado">
      <formula>NOT(ISERROR(SEARCH("Intertravado",I305)))</formula>
    </cfRule>
    <cfRule type="containsText" dxfId="2295" priority="3814" operator="containsText" text="Pintura sobre asfalto">
      <formula>NOT(ISERROR(SEARCH("Pintura sobre asfalto",I305)))</formula>
    </cfRule>
  </conditionalFormatting>
  <conditionalFormatting sqref="G305">
    <cfRule type="beginsWith" dxfId="2294" priority="3806" operator="beginsWith" text="UNIDIRECIONAL">
      <formula>LEFT(G305,LEN("UNIDIRECIONAL"))="UNIDIRECIONAL"</formula>
    </cfRule>
    <cfRule type="containsText" dxfId="2293" priority="3807" operator="containsText" text="BIDIRECIONAL">
      <formula>NOT(ISERROR(SEARCH("BIDIRECIONAL",G305)))</formula>
    </cfRule>
  </conditionalFormatting>
  <conditionalFormatting sqref="I306">
    <cfRule type="containsText" dxfId="2292" priority="3799" operator="containsText" text="03 - Estrututra em placa de concreto elevada">
      <formula>NOT(ISERROR(SEARCH("03 - Estrututra em placa de concreto elevada",I306)))</formula>
    </cfRule>
    <cfRule type="containsText" dxfId="2291" priority="3800" operator="containsText" text="02 - Estrutura em concreto armado elevada">
      <formula>NOT(ISERROR(SEARCH("02 - Estrutura em concreto armado elevada",I306)))</formula>
    </cfRule>
    <cfRule type="containsText" dxfId="2290" priority="3801" operator="containsText" text="04 - Estrutura em madeira">
      <formula>NOT(ISERROR(SEARCH("04 - Estrutura em madeira",I306)))</formula>
    </cfRule>
    <cfRule type="containsText" dxfId="2289" priority="3802" operator="containsText" text="05 - Concreto armado sobre o solo">
      <formula>NOT(ISERROR(SEARCH("05 - Concreto armado sobre o solo",I306)))</formula>
    </cfRule>
    <cfRule type="containsText" dxfId="2288" priority="3803" operator="containsText" text="01 - Placas em concreto">
      <formula>NOT(ISERROR(SEARCH("01 - Placas em concreto",I306)))</formula>
    </cfRule>
    <cfRule type="containsText" dxfId="2287" priority="3804" operator="containsText" text="Intertravado">
      <formula>NOT(ISERROR(SEARCH("Intertravado",I306)))</formula>
    </cfRule>
    <cfRule type="containsText" dxfId="2286" priority="3805" operator="containsText" text="Pintura sobre asfalto">
      <formula>NOT(ISERROR(SEARCH("Pintura sobre asfalto",I306)))</formula>
    </cfRule>
  </conditionalFormatting>
  <conditionalFormatting sqref="G306">
    <cfRule type="beginsWith" dxfId="2285" priority="3797" operator="beginsWith" text="UNIDIRECIONAL">
      <formula>LEFT(G306,LEN("UNIDIRECIONAL"))="UNIDIRECIONAL"</formula>
    </cfRule>
    <cfRule type="containsText" dxfId="2284" priority="3798" operator="containsText" text="BIDIRECIONAL">
      <formula>NOT(ISERROR(SEARCH("BIDIRECIONAL",G306)))</formula>
    </cfRule>
  </conditionalFormatting>
  <conditionalFormatting sqref="I307">
    <cfRule type="containsText" dxfId="2283" priority="3790" operator="containsText" text="03 - Estrututra em placa de concreto elevada">
      <formula>NOT(ISERROR(SEARCH("03 - Estrututra em placa de concreto elevada",I307)))</formula>
    </cfRule>
    <cfRule type="containsText" dxfId="2282" priority="3791" operator="containsText" text="02 - Estrutura em concreto armado elevada">
      <formula>NOT(ISERROR(SEARCH("02 - Estrutura em concreto armado elevada",I307)))</formula>
    </cfRule>
    <cfRule type="containsText" dxfId="2281" priority="3792" operator="containsText" text="04 - Estrutura em madeira">
      <formula>NOT(ISERROR(SEARCH("04 - Estrutura em madeira",I307)))</formula>
    </cfRule>
    <cfRule type="containsText" dxfId="2280" priority="3793" operator="containsText" text="05 - Concreto armado sobre o solo">
      <formula>NOT(ISERROR(SEARCH("05 - Concreto armado sobre o solo",I307)))</formula>
    </cfRule>
    <cfRule type="containsText" dxfId="2279" priority="3794" operator="containsText" text="01 - Placas em concreto">
      <formula>NOT(ISERROR(SEARCH("01 - Placas em concreto",I307)))</formula>
    </cfRule>
    <cfRule type="containsText" dxfId="2278" priority="3795" operator="containsText" text="Intertravado">
      <formula>NOT(ISERROR(SEARCH("Intertravado",I307)))</formula>
    </cfRule>
    <cfRule type="containsText" dxfId="2277" priority="3796" operator="containsText" text="Pintura sobre asfalto">
      <formula>NOT(ISERROR(SEARCH("Pintura sobre asfalto",I307)))</formula>
    </cfRule>
  </conditionalFormatting>
  <conditionalFormatting sqref="G307">
    <cfRule type="beginsWith" dxfId="2276" priority="3788" operator="beginsWith" text="UNIDIRECIONAL">
      <formula>LEFT(G307,LEN("UNIDIRECIONAL"))="UNIDIRECIONAL"</formula>
    </cfRule>
    <cfRule type="containsText" dxfId="2275" priority="3789" operator="containsText" text="BIDIRECIONAL">
      <formula>NOT(ISERROR(SEARCH("BIDIRECIONAL",G307)))</formula>
    </cfRule>
  </conditionalFormatting>
  <conditionalFormatting sqref="I308">
    <cfRule type="containsText" dxfId="2274" priority="3781" operator="containsText" text="03 - Estrututra em placa de concreto elevada">
      <formula>NOT(ISERROR(SEARCH("03 - Estrututra em placa de concreto elevada",I308)))</formula>
    </cfRule>
    <cfRule type="containsText" dxfId="2273" priority="3782" operator="containsText" text="02 - Estrutura em concreto armado elevada">
      <formula>NOT(ISERROR(SEARCH("02 - Estrutura em concreto armado elevada",I308)))</formula>
    </cfRule>
    <cfRule type="containsText" dxfId="2272" priority="3783" operator="containsText" text="04 - Estrutura em madeira">
      <formula>NOT(ISERROR(SEARCH("04 - Estrutura em madeira",I308)))</formula>
    </cfRule>
    <cfRule type="containsText" dxfId="2271" priority="3784" operator="containsText" text="05 - Concreto armado sobre o solo">
      <formula>NOT(ISERROR(SEARCH("05 - Concreto armado sobre o solo",I308)))</formula>
    </cfRule>
    <cfRule type="containsText" dxfId="2270" priority="3785" operator="containsText" text="01 - Placas em concreto">
      <formula>NOT(ISERROR(SEARCH("01 - Placas em concreto",I308)))</formula>
    </cfRule>
    <cfRule type="containsText" dxfId="2269" priority="3786" operator="containsText" text="Intertravado">
      <formula>NOT(ISERROR(SEARCH("Intertravado",I308)))</formula>
    </cfRule>
    <cfRule type="containsText" dxfId="2268" priority="3787" operator="containsText" text="Pintura sobre asfalto">
      <formula>NOT(ISERROR(SEARCH("Pintura sobre asfalto",I308)))</formula>
    </cfRule>
  </conditionalFormatting>
  <conditionalFormatting sqref="G308">
    <cfRule type="beginsWith" dxfId="2267" priority="3779" operator="beginsWith" text="UNIDIRECIONAL">
      <formula>LEFT(G308,LEN("UNIDIRECIONAL"))="UNIDIRECIONAL"</formula>
    </cfRule>
    <cfRule type="containsText" dxfId="2266" priority="3780" operator="containsText" text="BIDIRECIONAL">
      <formula>NOT(ISERROR(SEARCH("BIDIRECIONAL",G308)))</formula>
    </cfRule>
  </conditionalFormatting>
  <conditionalFormatting sqref="I309">
    <cfRule type="containsText" dxfId="2265" priority="3772" operator="containsText" text="03 - Estrututra em placa de concreto elevada">
      <formula>NOT(ISERROR(SEARCH("03 - Estrututra em placa de concreto elevada",I309)))</formula>
    </cfRule>
    <cfRule type="containsText" dxfId="2264" priority="3773" operator="containsText" text="02 - Estrutura em concreto armado elevada">
      <formula>NOT(ISERROR(SEARCH("02 - Estrutura em concreto armado elevada",I309)))</formula>
    </cfRule>
    <cfRule type="containsText" dxfId="2263" priority="3774" operator="containsText" text="04 - Estrutura em madeira">
      <formula>NOT(ISERROR(SEARCH("04 - Estrutura em madeira",I309)))</formula>
    </cfRule>
    <cfRule type="containsText" dxfId="2262" priority="3775" operator="containsText" text="05 - Concreto armado sobre o solo">
      <formula>NOT(ISERROR(SEARCH("05 - Concreto armado sobre o solo",I309)))</formula>
    </cfRule>
    <cfRule type="containsText" dxfId="2261" priority="3776" operator="containsText" text="01 - Placas em concreto">
      <formula>NOT(ISERROR(SEARCH("01 - Placas em concreto",I309)))</formula>
    </cfRule>
    <cfRule type="containsText" dxfId="2260" priority="3777" operator="containsText" text="Intertravado">
      <formula>NOT(ISERROR(SEARCH("Intertravado",I309)))</formula>
    </cfRule>
    <cfRule type="containsText" dxfId="2259" priority="3778" operator="containsText" text="Pintura sobre asfalto">
      <formula>NOT(ISERROR(SEARCH("Pintura sobre asfalto",I309)))</formula>
    </cfRule>
  </conditionalFormatting>
  <conditionalFormatting sqref="G309">
    <cfRule type="beginsWith" dxfId="2258" priority="3770" operator="beginsWith" text="UNIDIRECIONAL">
      <formula>LEFT(G309,LEN("UNIDIRECIONAL"))="UNIDIRECIONAL"</formula>
    </cfRule>
    <cfRule type="containsText" dxfId="2257" priority="3771" operator="containsText" text="BIDIRECIONAL">
      <formula>NOT(ISERROR(SEARCH("BIDIRECIONAL",G309)))</formula>
    </cfRule>
  </conditionalFormatting>
  <conditionalFormatting sqref="I310">
    <cfRule type="containsText" dxfId="2256" priority="3763" operator="containsText" text="03 - Estrututra em placa de concreto elevada">
      <formula>NOT(ISERROR(SEARCH("03 - Estrututra em placa de concreto elevada",I310)))</formula>
    </cfRule>
    <cfRule type="containsText" dxfId="2255" priority="3764" operator="containsText" text="02 - Estrutura em concreto armado elevada">
      <formula>NOT(ISERROR(SEARCH("02 - Estrutura em concreto armado elevada",I310)))</formula>
    </cfRule>
    <cfRule type="containsText" dxfId="2254" priority="3765" operator="containsText" text="04 - Estrutura em madeira">
      <formula>NOT(ISERROR(SEARCH("04 - Estrutura em madeira",I310)))</formula>
    </cfRule>
    <cfRule type="containsText" dxfId="2253" priority="3766" operator="containsText" text="05 - Concreto armado sobre o solo">
      <formula>NOT(ISERROR(SEARCH("05 - Concreto armado sobre o solo",I310)))</formula>
    </cfRule>
    <cfRule type="containsText" dxfId="2252" priority="3767" operator="containsText" text="01 - Placas em concreto">
      <formula>NOT(ISERROR(SEARCH("01 - Placas em concreto",I310)))</formula>
    </cfRule>
    <cfRule type="containsText" dxfId="2251" priority="3768" operator="containsText" text="Intertravado">
      <formula>NOT(ISERROR(SEARCH("Intertravado",I310)))</formula>
    </cfRule>
    <cfRule type="containsText" dxfId="2250" priority="3769" operator="containsText" text="Pintura sobre asfalto">
      <formula>NOT(ISERROR(SEARCH("Pintura sobre asfalto",I310)))</formula>
    </cfRule>
  </conditionalFormatting>
  <conditionalFormatting sqref="G310">
    <cfRule type="beginsWith" dxfId="2249" priority="3761" operator="beginsWith" text="UNIDIRECIONAL">
      <formula>LEFT(G310,LEN("UNIDIRECIONAL"))="UNIDIRECIONAL"</formula>
    </cfRule>
    <cfRule type="containsText" dxfId="2248" priority="3762" operator="containsText" text="BIDIRECIONAL">
      <formula>NOT(ISERROR(SEARCH("BIDIRECIONAL",G310)))</formula>
    </cfRule>
  </conditionalFormatting>
  <conditionalFormatting sqref="I311">
    <cfRule type="containsText" dxfId="2247" priority="3754" operator="containsText" text="03 - Estrututra em placa de concreto elevada">
      <formula>NOT(ISERROR(SEARCH("03 - Estrututra em placa de concreto elevada",I311)))</formula>
    </cfRule>
    <cfRule type="containsText" dxfId="2246" priority="3755" operator="containsText" text="02 - Estrutura em concreto armado elevada">
      <formula>NOT(ISERROR(SEARCH("02 - Estrutura em concreto armado elevada",I311)))</formula>
    </cfRule>
    <cfRule type="containsText" dxfId="2245" priority="3756" operator="containsText" text="04 - Estrutura em madeira">
      <formula>NOT(ISERROR(SEARCH("04 - Estrutura em madeira",I311)))</formula>
    </cfRule>
    <cfRule type="containsText" dxfId="2244" priority="3757" operator="containsText" text="05 - Concreto armado sobre o solo">
      <formula>NOT(ISERROR(SEARCH("05 - Concreto armado sobre o solo",I311)))</formula>
    </cfRule>
    <cfRule type="containsText" dxfId="2243" priority="3758" operator="containsText" text="01 - Placas em concreto">
      <formula>NOT(ISERROR(SEARCH("01 - Placas em concreto",I311)))</formula>
    </cfRule>
    <cfRule type="containsText" dxfId="2242" priority="3759" operator="containsText" text="Intertravado">
      <formula>NOT(ISERROR(SEARCH("Intertravado",I311)))</formula>
    </cfRule>
    <cfRule type="containsText" dxfId="2241" priority="3760" operator="containsText" text="Pintura sobre asfalto">
      <formula>NOT(ISERROR(SEARCH("Pintura sobre asfalto",I311)))</formula>
    </cfRule>
  </conditionalFormatting>
  <conditionalFormatting sqref="G311">
    <cfRule type="beginsWith" dxfId="2240" priority="3752" operator="beginsWith" text="UNIDIRECIONAL">
      <formula>LEFT(G311,LEN("UNIDIRECIONAL"))="UNIDIRECIONAL"</formula>
    </cfRule>
    <cfRule type="containsText" dxfId="2239" priority="3753" operator="containsText" text="BIDIRECIONAL">
      <formula>NOT(ISERROR(SEARCH("BIDIRECIONAL",G311)))</formula>
    </cfRule>
  </conditionalFormatting>
  <conditionalFormatting sqref="I312">
    <cfRule type="containsText" dxfId="2238" priority="3745" operator="containsText" text="03 - Estrututra em placa de concreto elevada">
      <formula>NOT(ISERROR(SEARCH("03 - Estrututra em placa de concreto elevada",I312)))</formula>
    </cfRule>
    <cfRule type="containsText" dxfId="2237" priority="3746" operator="containsText" text="02 - Estrutura em concreto armado elevada">
      <formula>NOT(ISERROR(SEARCH("02 - Estrutura em concreto armado elevada",I312)))</formula>
    </cfRule>
    <cfRule type="containsText" dxfId="2236" priority="3747" operator="containsText" text="04 - Estrutura em madeira">
      <formula>NOT(ISERROR(SEARCH("04 - Estrutura em madeira",I312)))</formula>
    </cfRule>
    <cfRule type="containsText" dxfId="2235" priority="3748" operator="containsText" text="05 - Concreto armado sobre o solo">
      <formula>NOT(ISERROR(SEARCH("05 - Concreto armado sobre o solo",I312)))</formula>
    </cfRule>
    <cfRule type="containsText" dxfId="2234" priority="3749" operator="containsText" text="01 - Placas em concreto">
      <formula>NOT(ISERROR(SEARCH("01 - Placas em concreto",I312)))</formula>
    </cfRule>
    <cfRule type="containsText" dxfId="2233" priority="3750" operator="containsText" text="Intertravado">
      <formula>NOT(ISERROR(SEARCH("Intertravado",I312)))</formula>
    </cfRule>
    <cfRule type="containsText" dxfId="2232" priority="3751" operator="containsText" text="Pintura sobre asfalto">
      <formula>NOT(ISERROR(SEARCH("Pintura sobre asfalto",I312)))</formula>
    </cfRule>
  </conditionalFormatting>
  <conditionalFormatting sqref="G312">
    <cfRule type="beginsWith" dxfId="2231" priority="3743" operator="beginsWith" text="UNIDIRECIONAL">
      <formula>LEFT(G312,LEN("UNIDIRECIONAL"))="UNIDIRECIONAL"</formula>
    </cfRule>
    <cfRule type="containsText" dxfId="2230" priority="3744" operator="containsText" text="BIDIRECIONAL">
      <formula>NOT(ISERROR(SEARCH("BIDIRECIONAL",G312)))</formula>
    </cfRule>
  </conditionalFormatting>
  <conditionalFormatting sqref="I313">
    <cfRule type="containsText" dxfId="2229" priority="3736" operator="containsText" text="03 - Estrututra em placa de concreto elevada">
      <formula>NOT(ISERROR(SEARCH("03 - Estrututra em placa de concreto elevada",I313)))</formula>
    </cfRule>
    <cfRule type="containsText" dxfId="2228" priority="3737" operator="containsText" text="02 - Estrutura em concreto armado elevada">
      <formula>NOT(ISERROR(SEARCH("02 - Estrutura em concreto armado elevada",I313)))</formula>
    </cfRule>
    <cfRule type="containsText" dxfId="2227" priority="3738" operator="containsText" text="04 - Estrutura em madeira">
      <formula>NOT(ISERROR(SEARCH("04 - Estrutura em madeira",I313)))</formula>
    </cfRule>
    <cfRule type="containsText" dxfId="2226" priority="3739" operator="containsText" text="05 - Concreto armado sobre o solo">
      <formula>NOT(ISERROR(SEARCH("05 - Concreto armado sobre o solo",I313)))</formula>
    </cfRule>
    <cfRule type="containsText" dxfId="2225" priority="3740" operator="containsText" text="01 - Placas em concreto">
      <formula>NOT(ISERROR(SEARCH("01 - Placas em concreto",I313)))</formula>
    </cfRule>
    <cfRule type="containsText" dxfId="2224" priority="3741" operator="containsText" text="Intertravado">
      <formula>NOT(ISERROR(SEARCH("Intertravado",I313)))</formula>
    </cfRule>
    <cfRule type="containsText" dxfId="2223" priority="3742" operator="containsText" text="Pintura sobre asfalto">
      <formula>NOT(ISERROR(SEARCH("Pintura sobre asfalto",I313)))</formula>
    </cfRule>
  </conditionalFormatting>
  <conditionalFormatting sqref="G313">
    <cfRule type="beginsWith" dxfId="2222" priority="3734" operator="beginsWith" text="UNIDIRECIONAL">
      <formula>LEFT(G313,LEN("UNIDIRECIONAL"))="UNIDIRECIONAL"</formula>
    </cfRule>
    <cfRule type="containsText" dxfId="2221" priority="3735" operator="containsText" text="BIDIRECIONAL">
      <formula>NOT(ISERROR(SEARCH("BIDIRECIONAL",G313)))</formula>
    </cfRule>
  </conditionalFormatting>
  <conditionalFormatting sqref="I314">
    <cfRule type="containsText" dxfId="2220" priority="3727" operator="containsText" text="03 - Estrututra em placa de concreto elevada">
      <formula>NOT(ISERROR(SEARCH("03 - Estrututra em placa de concreto elevada",I314)))</formula>
    </cfRule>
    <cfRule type="containsText" dxfId="2219" priority="3728" operator="containsText" text="02 - Estrutura em concreto armado elevada">
      <formula>NOT(ISERROR(SEARCH("02 - Estrutura em concreto armado elevada",I314)))</formula>
    </cfRule>
    <cfRule type="containsText" dxfId="2218" priority="3729" operator="containsText" text="04 - Estrutura em madeira">
      <formula>NOT(ISERROR(SEARCH("04 - Estrutura em madeira",I314)))</formula>
    </cfRule>
    <cfRule type="containsText" dxfId="2217" priority="3730" operator="containsText" text="05 - Concreto armado sobre o solo">
      <formula>NOT(ISERROR(SEARCH("05 - Concreto armado sobre o solo",I314)))</formula>
    </cfRule>
    <cfRule type="containsText" dxfId="2216" priority="3731" operator="containsText" text="01 - Placas em concreto">
      <formula>NOT(ISERROR(SEARCH("01 - Placas em concreto",I314)))</formula>
    </cfRule>
    <cfRule type="containsText" dxfId="2215" priority="3732" operator="containsText" text="Intertravado">
      <formula>NOT(ISERROR(SEARCH("Intertravado",I314)))</formula>
    </cfRule>
    <cfRule type="containsText" dxfId="2214" priority="3733" operator="containsText" text="Pintura sobre asfalto">
      <formula>NOT(ISERROR(SEARCH("Pintura sobre asfalto",I314)))</formula>
    </cfRule>
  </conditionalFormatting>
  <conditionalFormatting sqref="G314">
    <cfRule type="beginsWith" dxfId="2213" priority="3725" operator="beginsWith" text="UNIDIRECIONAL">
      <formula>LEFT(G314,LEN("UNIDIRECIONAL"))="UNIDIRECIONAL"</formula>
    </cfRule>
    <cfRule type="containsText" dxfId="2212" priority="3726" operator="containsText" text="BIDIRECIONAL">
      <formula>NOT(ISERROR(SEARCH("BIDIRECIONAL",G314)))</formula>
    </cfRule>
  </conditionalFormatting>
  <conditionalFormatting sqref="I315">
    <cfRule type="containsText" dxfId="2211" priority="3718" operator="containsText" text="03 - Estrututra em placa de concreto elevada">
      <formula>NOT(ISERROR(SEARCH("03 - Estrututra em placa de concreto elevada",I315)))</formula>
    </cfRule>
    <cfRule type="containsText" dxfId="2210" priority="3719" operator="containsText" text="02 - Estrutura em concreto armado elevada">
      <formula>NOT(ISERROR(SEARCH("02 - Estrutura em concreto armado elevada",I315)))</formula>
    </cfRule>
    <cfRule type="containsText" dxfId="2209" priority="3720" operator="containsText" text="04 - Estrutura em madeira">
      <formula>NOT(ISERROR(SEARCH("04 - Estrutura em madeira",I315)))</formula>
    </cfRule>
    <cfRule type="containsText" dxfId="2208" priority="3721" operator="containsText" text="05 - Concreto armado sobre o solo">
      <formula>NOT(ISERROR(SEARCH("05 - Concreto armado sobre o solo",I315)))</formula>
    </cfRule>
    <cfRule type="containsText" dxfId="2207" priority="3722" operator="containsText" text="01 - Placas em concreto">
      <formula>NOT(ISERROR(SEARCH("01 - Placas em concreto",I315)))</formula>
    </cfRule>
    <cfRule type="containsText" dxfId="2206" priority="3723" operator="containsText" text="Intertravado">
      <formula>NOT(ISERROR(SEARCH("Intertravado",I315)))</formula>
    </cfRule>
    <cfRule type="containsText" dxfId="2205" priority="3724" operator="containsText" text="Pintura sobre asfalto">
      <formula>NOT(ISERROR(SEARCH("Pintura sobre asfalto",I315)))</formula>
    </cfRule>
  </conditionalFormatting>
  <conditionalFormatting sqref="G315">
    <cfRule type="beginsWith" dxfId="2204" priority="3716" operator="beginsWith" text="UNIDIRECIONAL">
      <formula>LEFT(G315,LEN("UNIDIRECIONAL"))="UNIDIRECIONAL"</formula>
    </cfRule>
    <cfRule type="containsText" dxfId="2203" priority="3717" operator="containsText" text="BIDIRECIONAL">
      <formula>NOT(ISERROR(SEARCH("BIDIRECIONAL",G315)))</formula>
    </cfRule>
  </conditionalFormatting>
  <conditionalFormatting sqref="I316">
    <cfRule type="containsText" dxfId="2202" priority="3709" operator="containsText" text="03 - Estrututra em placa de concreto elevada">
      <formula>NOT(ISERROR(SEARCH("03 - Estrututra em placa de concreto elevada",I316)))</formula>
    </cfRule>
    <cfRule type="containsText" dxfId="2201" priority="3710" operator="containsText" text="02 - Estrutura em concreto armado elevada">
      <formula>NOT(ISERROR(SEARCH("02 - Estrutura em concreto armado elevada",I316)))</formula>
    </cfRule>
    <cfRule type="containsText" dxfId="2200" priority="3711" operator="containsText" text="04 - Estrutura em madeira">
      <formula>NOT(ISERROR(SEARCH("04 - Estrutura em madeira",I316)))</formula>
    </cfRule>
    <cfRule type="containsText" dxfId="2199" priority="3712" operator="containsText" text="05 - Concreto armado sobre o solo">
      <formula>NOT(ISERROR(SEARCH("05 - Concreto armado sobre o solo",I316)))</formula>
    </cfRule>
    <cfRule type="containsText" dxfId="2198" priority="3713" operator="containsText" text="01 - Placas em concreto">
      <formula>NOT(ISERROR(SEARCH("01 - Placas em concreto",I316)))</formula>
    </cfRule>
    <cfRule type="containsText" dxfId="2197" priority="3714" operator="containsText" text="Intertravado">
      <formula>NOT(ISERROR(SEARCH("Intertravado",I316)))</formula>
    </cfRule>
    <cfRule type="containsText" dxfId="2196" priority="3715" operator="containsText" text="Pintura sobre asfalto">
      <formula>NOT(ISERROR(SEARCH("Pintura sobre asfalto",I316)))</formula>
    </cfRule>
  </conditionalFormatting>
  <conditionalFormatting sqref="G316">
    <cfRule type="beginsWith" dxfId="2195" priority="3707" operator="beginsWith" text="UNIDIRECIONAL">
      <formula>LEFT(G316,LEN("UNIDIRECIONAL"))="UNIDIRECIONAL"</formula>
    </cfRule>
    <cfRule type="containsText" dxfId="2194" priority="3708" operator="containsText" text="BIDIRECIONAL">
      <formula>NOT(ISERROR(SEARCH("BIDIRECIONAL",G316)))</formula>
    </cfRule>
  </conditionalFormatting>
  <conditionalFormatting sqref="I317">
    <cfRule type="containsText" dxfId="2193" priority="3700" operator="containsText" text="03 - Estrututra em placa de concreto elevada">
      <formula>NOT(ISERROR(SEARCH("03 - Estrututra em placa de concreto elevada",I317)))</formula>
    </cfRule>
    <cfRule type="containsText" dxfId="2192" priority="3701" operator="containsText" text="02 - Estrutura em concreto armado elevada">
      <formula>NOT(ISERROR(SEARCH("02 - Estrutura em concreto armado elevada",I317)))</formula>
    </cfRule>
    <cfRule type="containsText" dxfId="2191" priority="3702" operator="containsText" text="04 - Estrutura em madeira">
      <formula>NOT(ISERROR(SEARCH("04 - Estrutura em madeira",I317)))</formula>
    </cfRule>
    <cfRule type="containsText" dxfId="2190" priority="3703" operator="containsText" text="05 - Concreto armado sobre o solo">
      <formula>NOT(ISERROR(SEARCH("05 - Concreto armado sobre o solo",I317)))</formula>
    </cfRule>
    <cfRule type="containsText" dxfId="2189" priority="3704" operator="containsText" text="01 - Placas em concreto">
      <formula>NOT(ISERROR(SEARCH("01 - Placas em concreto",I317)))</formula>
    </cfRule>
    <cfRule type="containsText" dxfId="2188" priority="3705" operator="containsText" text="Intertravado">
      <formula>NOT(ISERROR(SEARCH("Intertravado",I317)))</formula>
    </cfRule>
    <cfRule type="containsText" dxfId="2187" priority="3706" operator="containsText" text="Pintura sobre asfalto">
      <formula>NOT(ISERROR(SEARCH("Pintura sobre asfalto",I317)))</formula>
    </cfRule>
  </conditionalFormatting>
  <conditionalFormatting sqref="G317">
    <cfRule type="beginsWith" dxfId="2186" priority="3698" operator="beginsWith" text="UNIDIRECIONAL">
      <formula>LEFT(G317,LEN("UNIDIRECIONAL"))="UNIDIRECIONAL"</formula>
    </cfRule>
    <cfRule type="containsText" dxfId="2185" priority="3699" operator="containsText" text="BIDIRECIONAL">
      <formula>NOT(ISERROR(SEARCH("BIDIRECIONAL",G317)))</formula>
    </cfRule>
  </conditionalFormatting>
  <conditionalFormatting sqref="I318">
    <cfRule type="containsText" dxfId="2184" priority="3691" operator="containsText" text="03 - Estrututra em placa de concreto elevada">
      <formula>NOT(ISERROR(SEARCH("03 - Estrututra em placa de concreto elevada",I318)))</formula>
    </cfRule>
    <cfRule type="containsText" dxfId="2183" priority="3692" operator="containsText" text="02 - Estrutura em concreto armado elevada">
      <formula>NOT(ISERROR(SEARCH("02 - Estrutura em concreto armado elevada",I318)))</formula>
    </cfRule>
    <cfRule type="containsText" dxfId="2182" priority="3693" operator="containsText" text="04 - Estrutura em madeira">
      <formula>NOT(ISERROR(SEARCH("04 - Estrutura em madeira",I318)))</formula>
    </cfRule>
    <cfRule type="containsText" dxfId="2181" priority="3694" operator="containsText" text="05 - Concreto armado sobre o solo">
      <formula>NOT(ISERROR(SEARCH("05 - Concreto armado sobre o solo",I318)))</formula>
    </cfRule>
    <cfRule type="containsText" dxfId="2180" priority="3695" operator="containsText" text="01 - Placas em concreto">
      <formula>NOT(ISERROR(SEARCH("01 - Placas em concreto",I318)))</formula>
    </cfRule>
    <cfRule type="containsText" dxfId="2179" priority="3696" operator="containsText" text="Intertravado">
      <formula>NOT(ISERROR(SEARCH("Intertravado",I318)))</formula>
    </cfRule>
    <cfRule type="containsText" dxfId="2178" priority="3697" operator="containsText" text="Pintura sobre asfalto">
      <formula>NOT(ISERROR(SEARCH("Pintura sobre asfalto",I318)))</formula>
    </cfRule>
  </conditionalFormatting>
  <conditionalFormatting sqref="G318">
    <cfRule type="beginsWith" dxfId="2177" priority="3689" operator="beginsWith" text="UNIDIRECIONAL">
      <formula>LEFT(G318,LEN("UNIDIRECIONAL"))="UNIDIRECIONAL"</formula>
    </cfRule>
    <cfRule type="containsText" dxfId="2176" priority="3690" operator="containsText" text="BIDIRECIONAL">
      <formula>NOT(ISERROR(SEARCH("BIDIRECIONAL",G318)))</formula>
    </cfRule>
  </conditionalFormatting>
  <conditionalFormatting sqref="I319">
    <cfRule type="containsText" dxfId="2175" priority="3682" operator="containsText" text="03 - Estrututra em placa de concreto elevada">
      <formula>NOT(ISERROR(SEARCH("03 - Estrututra em placa de concreto elevada",I319)))</formula>
    </cfRule>
    <cfRule type="containsText" dxfId="2174" priority="3683" operator="containsText" text="02 - Estrutura em concreto armado elevada">
      <formula>NOT(ISERROR(SEARCH("02 - Estrutura em concreto armado elevada",I319)))</formula>
    </cfRule>
    <cfRule type="containsText" dxfId="2173" priority="3684" operator="containsText" text="04 - Estrutura em madeira">
      <formula>NOT(ISERROR(SEARCH("04 - Estrutura em madeira",I319)))</formula>
    </cfRule>
    <cfRule type="containsText" dxfId="2172" priority="3685" operator="containsText" text="05 - Concreto armado sobre o solo">
      <formula>NOT(ISERROR(SEARCH("05 - Concreto armado sobre o solo",I319)))</formula>
    </cfRule>
    <cfRule type="containsText" dxfId="2171" priority="3686" operator="containsText" text="01 - Placas em concreto">
      <formula>NOT(ISERROR(SEARCH("01 - Placas em concreto",I319)))</formula>
    </cfRule>
    <cfRule type="containsText" dxfId="2170" priority="3687" operator="containsText" text="Intertravado">
      <formula>NOT(ISERROR(SEARCH("Intertravado",I319)))</formula>
    </cfRule>
    <cfRule type="containsText" dxfId="2169" priority="3688" operator="containsText" text="Pintura sobre asfalto">
      <formula>NOT(ISERROR(SEARCH("Pintura sobre asfalto",I319)))</formula>
    </cfRule>
  </conditionalFormatting>
  <conditionalFormatting sqref="G319">
    <cfRule type="beginsWith" dxfId="2168" priority="3680" operator="beginsWith" text="UNIDIRECIONAL">
      <formula>LEFT(G319,LEN("UNIDIRECIONAL"))="UNIDIRECIONAL"</formula>
    </cfRule>
    <cfRule type="containsText" dxfId="2167" priority="3681" operator="containsText" text="BIDIRECIONAL">
      <formula>NOT(ISERROR(SEARCH("BIDIRECIONAL",G319)))</formula>
    </cfRule>
  </conditionalFormatting>
  <conditionalFormatting sqref="I320">
    <cfRule type="containsText" dxfId="2166" priority="3673" operator="containsText" text="03 - Estrututra em placa de concreto elevada">
      <formula>NOT(ISERROR(SEARCH("03 - Estrututra em placa de concreto elevada",I320)))</formula>
    </cfRule>
    <cfRule type="containsText" dxfId="2165" priority="3674" operator="containsText" text="02 - Estrutura em concreto armado elevada">
      <formula>NOT(ISERROR(SEARCH("02 - Estrutura em concreto armado elevada",I320)))</formula>
    </cfRule>
    <cfRule type="containsText" dxfId="2164" priority="3675" operator="containsText" text="04 - Estrutura em madeira">
      <formula>NOT(ISERROR(SEARCH("04 - Estrutura em madeira",I320)))</formula>
    </cfRule>
    <cfRule type="containsText" dxfId="2163" priority="3676" operator="containsText" text="05 - Concreto armado sobre o solo">
      <formula>NOT(ISERROR(SEARCH("05 - Concreto armado sobre o solo",I320)))</formula>
    </cfRule>
    <cfRule type="containsText" dxfId="2162" priority="3677" operator="containsText" text="01 - Placas em concreto">
      <formula>NOT(ISERROR(SEARCH("01 - Placas em concreto",I320)))</formula>
    </cfRule>
    <cfRule type="containsText" dxfId="2161" priority="3678" operator="containsText" text="Intertravado">
      <formula>NOT(ISERROR(SEARCH("Intertravado",I320)))</formula>
    </cfRule>
    <cfRule type="containsText" dxfId="2160" priority="3679" operator="containsText" text="Pintura sobre asfalto">
      <formula>NOT(ISERROR(SEARCH("Pintura sobre asfalto",I320)))</formula>
    </cfRule>
  </conditionalFormatting>
  <conditionalFormatting sqref="G320">
    <cfRule type="beginsWith" dxfId="2159" priority="3671" operator="beginsWith" text="UNIDIRECIONAL">
      <formula>LEFT(G320,LEN("UNIDIRECIONAL"))="UNIDIRECIONAL"</formula>
    </cfRule>
    <cfRule type="containsText" dxfId="2158" priority="3672" operator="containsText" text="BIDIRECIONAL">
      <formula>NOT(ISERROR(SEARCH("BIDIRECIONAL",G320)))</formula>
    </cfRule>
  </conditionalFormatting>
  <conditionalFormatting sqref="I321">
    <cfRule type="containsText" dxfId="2157" priority="3664" operator="containsText" text="03 - Estrututra em placa de concreto elevada">
      <formula>NOT(ISERROR(SEARCH("03 - Estrututra em placa de concreto elevada",I321)))</formula>
    </cfRule>
    <cfRule type="containsText" dxfId="2156" priority="3665" operator="containsText" text="02 - Estrutura em concreto armado elevada">
      <formula>NOT(ISERROR(SEARCH("02 - Estrutura em concreto armado elevada",I321)))</formula>
    </cfRule>
    <cfRule type="containsText" dxfId="2155" priority="3666" operator="containsText" text="04 - Estrutura em madeira">
      <formula>NOT(ISERROR(SEARCH("04 - Estrutura em madeira",I321)))</formula>
    </cfRule>
    <cfRule type="containsText" dxfId="2154" priority="3667" operator="containsText" text="05 - Concreto armado sobre o solo">
      <formula>NOT(ISERROR(SEARCH("05 - Concreto armado sobre o solo",I321)))</formula>
    </cfRule>
    <cfRule type="containsText" dxfId="2153" priority="3668" operator="containsText" text="01 - Placas em concreto">
      <formula>NOT(ISERROR(SEARCH("01 - Placas em concreto",I321)))</formula>
    </cfRule>
    <cfRule type="containsText" dxfId="2152" priority="3669" operator="containsText" text="Intertravado">
      <formula>NOT(ISERROR(SEARCH("Intertravado",I321)))</formula>
    </cfRule>
    <cfRule type="containsText" dxfId="2151" priority="3670" operator="containsText" text="Pintura sobre asfalto">
      <formula>NOT(ISERROR(SEARCH("Pintura sobre asfalto",I321)))</formula>
    </cfRule>
  </conditionalFormatting>
  <conditionalFormatting sqref="G321">
    <cfRule type="beginsWith" dxfId="2150" priority="3662" operator="beginsWith" text="UNIDIRECIONAL">
      <formula>LEFT(G321,LEN("UNIDIRECIONAL"))="UNIDIRECIONAL"</formula>
    </cfRule>
    <cfRule type="containsText" dxfId="2149" priority="3663" operator="containsText" text="BIDIRECIONAL">
      <formula>NOT(ISERROR(SEARCH("BIDIRECIONAL",G321)))</formula>
    </cfRule>
  </conditionalFormatting>
  <conditionalFormatting sqref="I322">
    <cfRule type="containsText" dxfId="2148" priority="3655" operator="containsText" text="03 - Estrututra em placa de concreto elevada">
      <formula>NOT(ISERROR(SEARCH("03 - Estrututra em placa de concreto elevada",I322)))</formula>
    </cfRule>
    <cfRule type="containsText" dxfId="2147" priority="3656" operator="containsText" text="02 - Estrutura em concreto armado elevada">
      <formula>NOT(ISERROR(SEARCH("02 - Estrutura em concreto armado elevada",I322)))</formula>
    </cfRule>
    <cfRule type="containsText" dxfId="2146" priority="3657" operator="containsText" text="04 - Estrutura em madeira">
      <formula>NOT(ISERROR(SEARCH("04 - Estrutura em madeira",I322)))</formula>
    </cfRule>
    <cfRule type="containsText" dxfId="2145" priority="3658" operator="containsText" text="05 - Concreto armado sobre o solo">
      <formula>NOT(ISERROR(SEARCH("05 - Concreto armado sobre o solo",I322)))</formula>
    </cfRule>
    <cfRule type="containsText" dxfId="2144" priority="3659" operator="containsText" text="01 - Placas em concreto">
      <formula>NOT(ISERROR(SEARCH("01 - Placas em concreto",I322)))</formula>
    </cfRule>
    <cfRule type="containsText" dxfId="2143" priority="3660" operator="containsText" text="Intertravado">
      <formula>NOT(ISERROR(SEARCH("Intertravado",I322)))</formula>
    </cfRule>
    <cfRule type="containsText" dxfId="2142" priority="3661" operator="containsText" text="Pintura sobre asfalto">
      <formula>NOT(ISERROR(SEARCH("Pintura sobre asfalto",I322)))</formula>
    </cfRule>
  </conditionalFormatting>
  <conditionalFormatting sqref="G366">
    <cfRule type="beginsWith" dxfId="2141" priority="3259" operator="beginsWith" text="UNIDIRECIONAL">
      <formula>LEFT(G366,LEN("UNIDIRECIONAL"))="UNIDIRECIONAL"</formula>
    </cfRule>
    <cfRule type="containsText" dxfId="2140" priority="3260" operator="containsText" text="BIDIRECIONAL">
      <formula>NOT(ISERROR(SEARCH("BIDIRECIONAL",G366)))</formula>
    </cfRule>
  </conditionalFormatting>
  <conditionalFormatting sqref="I323">
    <cfRule type="containsText" dxfId="2139" priority="3646" operator="containsText" text="03 - Estrututra em placa de concreto elevada">
      <formula>NOT(ISERROR(SEARCH("03 - Estrututra em placa de concreto elevada",I323)))</formula>
    </cfRule>
    <cfRule type="containsText" dxfId="2138" priority="3647" operator="containsText" text="02 - Estrutura em concreto armado elevada">
      <formula>NOT(ISERROR(SEARCH("02 - Estrutura em concreto armado elevada",I323)))</formula>
    </cfRule>
    <cfRule type="containsText" dxfId="2137" priority="3648" operator="containsText" text="04 - Estrutura em madeira">
      <formula>NOT(ISERROR(SEARCH("04 - Estrutura em madeira",I323)))</formula>
    </cfRule>
    <cfRule type="containsText" dxfId="2136" priority="3649" operator="containsText" text="05 - Concreto armado sobre o solo">
      <formula>NOT(ISERROR(SEARCH("05 - Concreto armado sobre o solo",I323)))</formula>
    </cfRule>
    <cfRule type="containsText" dxfId="2135" priority="3650" operator="containsText" text="01 - Placas em concreto">
      <formula>NOT(ISERROR(SEARCH("01 - Placas em concreto",I323)))</formula>
    </cfRule>
    <cfRule type="containsText" dxfId="2134" priority="3651" operator="containsText" text="Intertravado">
      <formula>NOT(ISERROR(SEARCH("Intertravado",I323)))</formula>
    </cfRule>
    <cfRule type="containsText" dxfId="2133" priority="3652" operator="containsText" text="Pintura sobre asfalto">
      <formula>NOT(ISERROR(SEARCH("Pintura sobre asfalto",I323)))</formula>
    </cfRule>
  </conditionalFormatting>
  <conditionalFormatting sqref="I324">
    <cfRule type="containsText" dxfId="2132" priority="3639" operator="containsText" text="03 - Estrututra em placa de concreto elevada">
      <formula>NOT(ISERROR(SEARCH("03 - Estrututra em placa de concreto elevada",I324)))</formula>
    </cfRule>
    <cfRule type="containsText" dxfId="2131" priority="3640" operator="containsText" text="02 - Estrutura em concreto armado elevada">
      <formula>NOT(ISERROR(SEARCH("02 - Estrutura em concreto armado elevada",I324)))</formula>
    </cfRule>
    <cfRule type="containsText" dxfId="2130" priority="3641" operator="containsText" text="04 - Estrutura em madeira">
      <formula>NOT(ISERROR(SEARCH("04 - Estrutura em madeira",I324)))</formula>
    </cfRule>
    <cfRule type="containsText" dxfId="2129" priority="3642" operator="containsText" text="05 - Concreto armado sobre o solo">
      <formula>NOT(ISERROR(SEARCH("05 - Concreto armado sobre o solo",I324)))</formula>
    </cfRule>
    <cfRule type="containsText" dxfId="2128" priority="3643" operator="containsText" text="01 - Placas em concreto">
      <formula>NOT(ISERROR(SEARCH("01 - Placas em concreto",I324)))</formula>
    </cfRule>
    <cfRule type="containsText" dxfId="2127" priority="3644" operator="containsText" text="Intertravado">
      <formula>NOT(ISERROR(SEARCH("Intertravado",I324)))</formula>
    </cfRule>
    <cfRule type="containsText" dxfId="2126" priority="3645" operator="containsText" text="Pintura sobre asfalto">
      <formula>NOT(ISERROR(SEARCH("Pintura sobre asfalto",I324)))</formula>
    </cfRule>
  </conditionalFormatting>
  <conditionalFormatting sqref="G324">
    <cfRule type="beginsWith" dxfId="2125" priority="3637" operator="beginsWith" text="UNIDIRECIONAL">
      <formula>LEFT(G324,LEN("UNIDIRECIONAL"))="UNIDIRECIONAL"</formula>
    </cfRule>
    <cfRule type="containsText" dxfId="2124" priority="3638" operator="containsText" text="BIDIRECIONAL">
      <formula>NOT(ISERROR(SEARCH("BIDIRECIONAL",G324)))</formula>
    </cfRule>
  </conditionalFormatting>
  <conditionalFormatting sqref="I325">
    <cfRule type="containsText" dxfId="2123" priority="3630" operator="containsText" text="03 - Estrututra em placa de concreto elevada">
      <formula>NOT(ISERROR(SEARCH("03 - Estrututra em placa de concreto elevada",I325)))</formula>
    </cfRule>
    <cfRule type="containsText" dxfId="2122" priority="3631" operator="containsText" text="02 - Estrutura em concreto armado elevada">
      <formula>NOT(ISERROR(SEARCH("02 - Estrutura em concreto armado elevada",I325)))</formula>
    </cfRule>
    <cfRule type="containsText" dxfId="2121" priority="3632" operator="containsText" text="04 - Estrutura em madeira">
      <formula>NOT(ISERROR(SEARCH("04 - Estrutura em madeira",I325)))</formula>
    </cfRule>
    <cfRule type="containsText" dxfId="2120" priority="3633" operator="containsText" text="05 - Concreto armado sobre o solo">
      <formula>NOT(ISERROR(SEARCH("05 - Concreto armado sobre o solo",I325)))</formula>
    </cfRule>
    <cfRule type="containsText" dxfId="2119" priority="3634" operator="containsText" text="01 - Placas em concreto">
      <formula>NOT(ISERROR(SEARCH("01 - Placas em concreto",I325)))</formula>
    </cfRule>
    <cfRule type="containsText" dxfId="2118" priority="3635" operator="containsText" text="Intertravado">
      <formula>NOT(ISERROR(SEARCH("Intertravado",I325)))</formula>
    </cfRule>
    <cfRule type="containsText" dxfId="2117" priority="3636" operator="containsText" text="Pintura sobre asfalto">
      <formula>NOT(ISERROR(SEARCH("Pintura sobre asfalto",I325)))</formula>
    </cfRule>
  </conditionalFormatting>
  <conditionalFormatting sqref="G325">
    <cfRule type="beginsWith" dxfId="2116" priority="3628" operator="beginsWith" text="UNIDIRECIONAL">
      <formula>LEFT(G325,LEN("UNIDIRECIONAL"))="UNIDIRECIONAL"</formula>
    </cfRule>
    <cfRule type="containsText" dxfId="2115" priority="3629" operator="containsText" text="BIDIRECIONAL">
      <formula>NOT(ISERROR(SEARCH("BIDIRECIONAL",G325)))</formula>
    </cfRule>
  </conditionalFormatting>
  <conditionalFormatting sqref="I326">
    <cfRule type="containsText" dxfId="2114" priority="3621" operator="containsText" text="03 - Estrututra em placa de concreto elevada">
      <formula>NOT(ISERROR(SEARCH("03 - Estrututra em placa de concreto elevada",I326)))</formula>
    </cfRule>
    <cfRule type="containsText" dxfId="2113" priority="3622" operator="containsText" text="02 - Estrutura em concreto armado elevada">
      <formula>NOT(ISERROR(SEARCH("02 - Estrutura em concreto armado elevada",I326)))</formula>
    </cfRule>
    <cfRule type="containsText" dxfId="2112" priority="3623" operator="containsText" text="04 - Estrutura em madeira">
      <formula>NOT(ISERROR(SEARCH("04 - Estrutura em madeira",I326)))</formula>
    </cfRule>
    <cfRule type="containsText" dxfId="2111" priority="3624" operator="containsText" text="05 - Concreto armado sobre o solo">
      <formula>NOT(ISERROR(SEARCH("05 - Concreto armado sobre o solo",I326)))</formula>
    </cfRule>
    <cfRule type="containsText" dxfId="2110" priority="3625" operator="containsText" text="01 - Placas em concreto">
      <formula>NOT(ISERROR(SEARCH("01 - Placas em concreto",I326)))</formula>
    </cfRule>
    <cfRule type="containsText" dxfId="2109" priority="3626" operator="containsText" text="Intertravado">
      <formula>NOT(ISERROR(SEARCH("Intertravado",I326)))</formula>
    </cfRule>
    <cfRule type="containsText" dxfId="2108" priority="3627" operator="containsText" text="Pintura sobre asfalto">
      <formula>NOT(ISERROR(SEARCH("Pintura sobre asfalto",I326)))</formula>
    </cfRule>
  </conditionalFormatting>
  <conditionalFormatting sqref="G326">
    <cfRule type="beginsWith" dxfId="2107" priority="3619" operator="beginsWith" text="UNIDIRECIONAL">
      <formula>LEFT(G326,LEN("UNIDIRECIONAL"))="UNIDIRECIONAL"</formula>
    </cfRule>
    <cfRule type="containsText" dxfId="2106" priority="3620" operator="containsText" text="BIDIRECIONAL">
      <formula>NOT(ISERROR(SEARCH("BIDIRECIONAL",G326)))</formula>
    </cfRule>
  </conditionalFormatting>
  <conditionalFormatting sqref="I327">
    <cfRule type="containsText" dxfId="2105" priority="3612" operator="containsText" text="03 - Estrututra em placa de concreto elevada">
      <formula>NOT(ISERROR(SEARCH("03 - Estrututra em placa de concreto elevada",I327)))</formula>
    </cfRule>
    <cfRule type="containsText" dxfId="2104" priority="3613" operator="containsText" text="02 - Estrutura em concreto armado elevada">
      <formula>NOT(ISERROR(SEARCH("02 - Estrutura em concreto armado elevada",I327)))</formula>
    </cfRule>
    <cfRule type="containsText" dxfId="2103" priority="3614" operator="containsText" text="04 - Estrutura em madeira">
      <formula>NOT(ISERROR(SEARCH("04 - Estrutura em madeira",I327)))</formula>
    </cfRule>
    <cfRule type="containsText" dxfId="2102" priority="3615" operator="containsText" text="05 - Concreto armado sobre o solo">
      <formula>NOT(ISERROR(SEARCH("05 - Concreto armado sobre o solo",I327)))</formula>
    </cfRule>
    <cfRule type="containsText" dxfId="2101" priority="3616" operator="containsText" text="01 - Placas em concreto">
      <formula>NOT(ISERROR(SEARCH("01 - Placas em concreto",I327)))</formula>
    </cfRule>
    <cfRule type="containsText" dxfId="2100" priority="3617" operator="containsText" text="Intertravado">
      <formula>NOT(ISERROR(SEARCH("Intertravado",I327)))</formula>
    </cfRule>
    <cfRule type="containsText" dxfId="2099" priority="3618" operator="containsText" text="Pintura sobre asfalto">
      <formula>NOT(ISERROR(SEARCH("Pintura sobre asfalto",I327)))</formula>
    </cfRule>
  </conditionalFormatting>
  <conditionalFormatting sqref="G327">
    <cfRule type="beginsWith" dxfId="2098" priority="3610" operator="beginsWith" text="UNIDIRECIONAL">
      <formula>LEFT(G327,LEN("UNIDIRECIONAL"))="UNIDIRECIONAL"</formula>
    </cfRule>
    <cfRule type="containsText" dxfId="2097" priority="3611" operator="containsText" text="BIDIRECIONAL">
      <formula>NOT(ISERROR(SEARCH("BIDIRECIONAL",G327)))</formula>
    </cfRule>
  </conditionalFormatting>
  <conditionalFormatting sqref="I328">
    <cfRule type="containsText" dxfId="2096" priority="3603" operator="containsText" text="03 - Estrututra em placa de concreto elevada">
      <formula>NOT(ISERROR(SEARCH("03 - Estrututra em placa de concreto elevada",I328)))</formula>
    </cfRule>
    <cfRule type="containsText" dxfId="2095" priority="3604" operator="containsText" text="02 - Estrutura em concreto armado elevada">
      <formula>NOT(ISERROR(SEARCH("02 - Estrutura em concreto armado elevada",I328)))</formula>
    </cfRule>
    <cfRule type="containsText" dxfId="2094" priority="3605" operator="containsText" text="04 - Estrutura em madeira">
      <formula>NOT(ISERROR(SEARCH("04 - Estrutura em madeira",I328)))</formula>
    </cfRule>
    <cfRule type="containsText" dxfId="2093" priority="3606" operator="containsText" text="05 - Concreto armado sobre o solo">
      <formula>NOT(ISERROR(SEARCH("05 - Concreto armado sobre o solo",I328)))</formula>
    </cfRule>
    <cfRule type="containsText" dxfId="2092" priority="3607" operator="containsText" text="01 - Placas em concreto">
      <formula>NOT(ISERROR(SEARCH("01 - Placas em concreto",I328)))</formula>
    </cfRule>
    <cfRule type="containsText" dxfId="2091" priority="3608" operator="containsText" text="Intertravado">
      <formula>NOT(ISERROR(SEARCH("Intertravado",I328)))</formula>
    </cfRule>
    <cfRule type="containsText" dxfId="2090" priority="3609" operator="containsText" text="Pintura sobre asfalto">
      <formula>NOT(ISERROR(SEARCH("Pintura sobre asfalto",I328)))</formula>
    </cfRule>
  </conditionalFormatting>
  <conditionalFormatting sqref="G328">
    <cfRule type="beginsWith" dxfId="2089" priority="3601" operator="beginsWith" text="UNIDIRECIONAL">
      <formula>LEFT(G328,LEN("UNIDIRECIONAL"))="UNIDIRECIONAL"</formula>
    </cfRule>
    <cfRule type="containsText" dxfId="2088" priority="3602" operator="containsText" text="BIDIRECIONAL">
      <formula>NOT(ISERROR(SEARCH("BIDIRECIONAL",G328)))</formula>
    </cfRule>
  </conditionalFormatting>
  <conditionalFormatting sqref="I329">
    <cfRule type="containsText" dxfId="2087" priority="3594" operator="containsText" text="03 - Estrututra em placa de concreto elevada">
      <formula>NOT(ISERROR(SEARCH("03 - Estrututra em placa de concreto elevada",I329)))</formula>
    </cfRule>
    <cfRule type="containsText" dxfId="2086" priority="3595" operator="containsText" text="02 - Estrutura em concreto armado elevada">
      <formula>NOT(ISERROR(SEARCH("02 - Estrutura em concreto armado elevada",I329)))</formula>
    </cfRule>
    <cfRule type="containsText" dxfId="2085" priority="3596" operator="containsText" text="04 - Estrutura em madeira">
      <formula>NOT(ISERROR(SEARCH("04 - Estrutura em madeira",I329)))</formula>
    </cfRule>
    <cfRule type="containsText" dxfId="2084" priority="3597" operator="containsText" text="05 - Concreto armado sobre o solo">
      <formula>NOT(ISERROR(SEARCH("05 - Concreto armado sobre o solo",I329)))</formula>
    </cfRule>
    <cfRule type="containsText" dxfId="2083" priority="3598" operator="containsText" text="01 - Placas em concreto">
      <formula>NOT(ISERROR(SEARCH("01 - Placas em concreto",I329)))</formula>
    </cfRule>
    <cfRule type="containsText" dxfId="2082" priority="3599" operator="containsText" text="Intertravado">
      <formula>NOT(ISERROR(SEARCH("Intertravado",I329)))</formula>
    </cfRule>
    <cfRule type="containsText" dxfId="2081" priority="3600" operator="containsText" text="Pintura sobre asfalto">
      <formula>NOT(ISERROR(SEARCH("Pintura sobre asfalto",I329)))</formula>
    </cfRule>
  </conditionalFormatting>
  <conditionalFormatting sqref="G329">
    <cfRule type="beginsWith" dxfId="2080" priority="3592" operator="beginsWith" text="UNIDIRECIONAL">
      <formula>LEFT(G329,LEN("UNIDIRECIONAL"))="UNIDIRECIONAL"</formula>
    </cfRule>
    <cfRule type="containsText" dxfId="2079" priority="3593" operator="containsText" text="BIDIRECIONAL">
      <formula>NOT(ISERROR(SEARCH("BIDIRECIONAL",G329)))</formula>
    </cfRule>
  </conditionalFormatting>
  <conditionalFormatting sqref="I330">
    <cfRule type="containsText" dxfId="2078" priority="3585" operator="containsText" text="03 - Estrututra em placa de concreto elevada">
      <formula>NOT(ISERROR(SEARCH("03 - Estrututra em placa de concreto elevada",I330)))</formula>
    </cfRule>
    <cfRule type="containsText" dxfId="2077" priority="3586" operator="containsText" text="02 - Estrutura em concreto armado elevada">
      <formula>NOT(ISERROR(SEARCH("02 - Estrutura em concreto armado elevada",I330)))</formula>
    </cfRule>
    <cfRule type="containsText" dxfId="2076" priority="3587" operator="containsText" text="04 - Estrutura em madeira">
      <formula>NOT(ISERROR(SEARCH("04 - Estrutura em madeira",I330)))</formula>
    </cfRule>
    <cfRule type="containsText" dxfId="2075" priority="3588" operator="containsText" text="05 - Concreto armado sobre o solo">
      <formula>NOT(ISERROR(SEARCH("05 - Concreto armado sobre o solo",I330)))</formula>
    </cfRule>
    <cfRule type="containsText" dxfId="2074" priority="3589" operator="containsText" text="01 - Placas em concreto">
      <formula>NOT(ISERROR(SEARCH("01 - Placas em concreto",I330)))</formula>
    </cfRule>
    <cfRule type="containsText" dxfId="2073" priority="3590" operator="containsText" text="Intertravado">
      <formula>NOT(ISERROR(SEARCH("Intertravado",I330)))</formula>
    </cfRule>
    <cfRule type="containsText" dxfId="2072" priority="3591" operator="containsText" text="Pintura sobre asfalto">
      <formula>NOT(ISERROR(SEARCH("Pintura sobre asfalto",I330)))</formula>
    </cfRule>
  </conditionalFormatting>
  <conditionalFormatting sqref="G330">
    <cfRule type="beginsWith" dxfId="2071" priority="3583" operator="beginsWith" text="UNIDIRECIONAL">
      <formula>LEFT(G330,LEN("UNIDIRECIONAL"))="UNIDIRECIONAL"</formula>
    </cfRule>
    <cfRule type="containsText" dxfId="2070" priority="3584" operator="containsText" text="BIDIRECIONAL">
      <formula>NOT(ISERROR(SEARCH("BIDIRECIONAL",G330)))</formula>
    </cfRule>
  </conditionalFormatting>
  <conditionalFormatting sqref="I331">
    <cfRule type="containsText" dxfId="2069" priority="3576" operator="containsText" text="03 - Estrututra em placa de concreto elevada">
      <formula>NOT(ISERROR(SEARCH("03 - Estrututra em placa de concreto elevada",I331)))</formula>
    </cfRule>
    <cfRule type="containsText" dxfId="2068" priority="3577" operator="containsText" text="02 - Estrutura em concreto armado elevada">
      <formula>NOT(ISERROR(SEARCH("02 - Estrutura em concreto armado elevada",I331)))</formula>
    </cfRule>
    <cfRule type="containsText" dxfId="2067" priority="3578" operator="containsText" text="04 - Estrutura em madeira">
      <formula>NOT(ISERROR(SEARCH("04 - Estrutura em madeira",I331)))</formula>
    </cfRule>
    <cfRule type="containsText" dxfId="2066" priority="3579" operator="containsText" text="05 - Concreto armado sobre o solo">
      <formula>NOT(ISERROR(SEARCH("05 - Concreto armado sobre o solo",I331)))</formula>
    </cfRule>
    <cfRule type="containsText" dxfId="2065" priority="3580" operator="containsText" text="01 - Placas em concreto">
      <formula>NOT(ISERROR(SEARCH("01 - Placas em concreto",I331)))</formula>
    </cfRule>
    <cfRule type="containsText" dxfId="2064" priority="3581" operator="containsText" text="Intertravado">
      <formula>NOT(ISERROR(SEARCH("Intertravado",I331)))</formula>
    </cfRule>
    <cfRule type="containsText" dxfId="2063" priority="3582" operator="containsText" text="Pintura sobre asfalto">
      <formula>NOT(ISERROR(SEARCH("Pintura sobre asfalto",I331)))</formula>
    </cfRule>
  </conditionalFormatting>
  <conditionalFormatting sqref="G331">
    <cfRule type="beginsWith" dxfId="2062" priority="3574" operator="beginsWith" text="UNIDIRECIONAL">
      <formula>LEFT(G331,LEN("UNIDIRECIONAL"))="UNIDIRECIONAL"</formula>
    </cfRule>
    <cfRule type="containsText" dxfId="2061" priority="3575" operator="containsText" text="BIDIRECIONAL">
      <formula>NOT(ISERROR(SEARCH("BIDIRECIONAL",G331)))</formula>
    </cfRule>
  </conditionalFormatting>
  <conditionalFormatting sqref="I332">
    <cfRule type="containsText" dxfId="2060" priority="3567" operator="containsText" text="03 - Estrututra em placa de concreto elevada">
      <formula>NOT(ISERROR(SEARCH("03 - Estrututra em placa de concreto elevada",I332)))</formula>
    </cfRule>
    <cfRule type="containsText" dxfId="2059" priority="3568" operator="containsText" text="02 - Estrutura em concreto armado elevada">
      <formula>NOT(ISERROR(SEARCH("02 - Estrutura em concreto armado elevada",I332)))</formula>
    </cfRule>
    <cfRule type="containsText" dxfId="2058" priority="3569" operator="containsText" text="04 - Estrutura em madeira">
      <formula>NOT(ISERROR(SEARCH("04 - Estrutura em madeira",I332)))</formula>
    </cfRule>
    <cfRule type="containsText" dxfId="2057" priority="3570" operator="containsText" text="05 - Concreto armado sobre o solo">
      <formula>NOT(ISERROR(SEARCH("05 - Concreto armado sobre o solo",I332)))</formula>
    </cfRule>
    <cfRule type="containsText" dxfId="2056" priority="3571" operator="containsText" text="01 - Placas em concreto">
      <formula>NOT(ISERROR(SEARCH("01 - Placas em concreto",I332)))</formula>
    </cfRule>
    <cfRule type="containsText" dxfId="2055" priority="3572" operator="containsText" text="Intertravado">
      <formula>NOT(ISERROR(SEARCH("Intertravado",I332)))</formula>
    </cfRule>
    <cfRule type="containsText" dxfId="2054" priority="3573" operator="containsText" text="Pintura sobre asfalto">
      <formula>NOT(ISERROR(SEARCH("Pintura sobre asfalto",I332)))</formula>
    </cfRule>
  </conditionalFormatting>
  <conditionalFormatting sqref="G332">
    <cfRule type="beginsWith" dxfId="2053" priority="3565" operator="beginsWith" text="UNIDIRECIONAL">
      <formula>LEFT(G332,LEN("UNIDIRECIONAL"))="UNIDIRECIONAL"</formula>
    </cfRule>
    <cfRule type="containsText" dxfId="2052" priority="3566" operator="containsText" text="BIDIRECIONAL">
      <formula>NOT(ISERROR(SEARCH("BIDIRECIONAL",G332)))</formula>
    </cfRule>
  </conditionalFormatting>
  <conditionalFormatting sqref="I333">
    <cfRule type="containsText" dxfId="2051" priority="3558" operator="containsText" text="03 - Estrututra em placa de concreto elevada">
      <formula>NOT(ISERROR(SEARCH("03 - Estrututra em placa de concreto elevada",I333)))</formula>
    </cfRule>
    <cfRule type="containsText" dxfId="2050" priority="3559" operator="containsText" text="02 - Estrutura em concreto armado elevada">
      <formula>NOT(ISERROR(SEARCH("02 - Estrutura em concreto armado elevada",I333)))</formula>
    </cfRule>
    <cfRule type="containsText" dxfId="2049" priority="3560" operator="containsText" text="04 - Estrutura em madeira">
      <formula>NOT(ISERROR(SEARCH("04 - Estrutura em madeira",I333)))</formula>
    </cfRule>
    <cfRule type="containsText" dxfId="2048" priority="3561" operator="containsText" text="05 - Concreto armado sobre o solo">
      <formula>NOT(ISERROR(SEARCH("05 - Concreto armado sobre o solo",I333)))</formula>
    </cfRule>
    <cfRule type="containsText" dxfId="2047" priority="3562" operator="containsText" text="01 - Placas em concreto">
      <formula>NOT(ISERROR(SEARCH("01 - Placas em concreto",I333)))</formula>
    </cfRule>
    <cfRule type="containsText" dxfId="2046" priority="3563" operator="containsText" text="Intertravado">
      <formula>NOT(ISERROR(SEARCH("Intertravado",I333)))</formula>
    </cfRule>
    <cfRule type="containsText" dxfId="2045" priority="3564" operator="containsText" text="Pintura sobre asfalto">
      <formula>NOT(ISERROR(SEARCH("Pintura sobre asfalto",I333)))</formula>
    </cfRule>
  </conditionalFormatting>
  <conditionalFormatting sqref="G333">
    <cfRule type="beginsWith" dxfId="2044" priority="3556" operator="beginsWith" text="UNIDIRECIONAL">
      <formula>LEFT(G333,LEN("UNIDIRECIONAL"))="UNIDIRECIONAL"</formula>
    </cfRule>
    <cfRule type="containsText" dxfId="2043" priority="3557" operator="containsText" text="BIDIRECIONAL">
      <formula>NOT(ISERROR(SEARCH("BIDIRECIONAL",G333)))</formula>
    </cfRule>
  </conditionalFormatting>
  <conditionalFormatting sqref="I334">
    <cfRule type="containsText" dxfId="2042" priority="3549" operator="containsText" text="03 - Estrututra em placa de concreto elevada">
      <formula>NOT(ISERROR(SEARCH("03 - Estrututra em placa de concreto elevada",I334)))</formula>
    </cfRule>
    <cfRule type="containsText" dxfId="2041" priority="3550" operator="containsText" text="02 - Estrutura em concreto armado elevada">
      <formula>NOT(ISERROR(SEARCH("02 - Estrutura em concreto armado elevada",I334)))</formula>
    </cfRule>
    <cfRule type="containsText" dxfId="2040" priority="3551" operator="containsText" text="04 - Estrutura em madeira">
      <formula>NOT(ISERROR(SEARCH("04 - Estrutura em madeira",I334)))</formula>
    </cfRule>
    <cfRule type="containsText" dxfId="2039" priority="3552" operator="containsText" text="05 - Concreto armado sobre o solo">
      <formula>NOT(ISERROR(SEARCH("05 - Concreto armado sobre o solo",I334)))</formula>
    </cfRule>
    <cfRule type="containsText" dxfId="2038" priority="3553" operator="containsText" text="01 - Placas em concreto">
      <formula>NOT(ISERROR(SEARCH("01 - Placas em concreto",I334)))</formula>
    </cfRule>
    <cfRule type="containsText" dxfId="2037" priority="3554" operator="containsText" text="Intertravado">
      <formula>NOT(ISERROR(SEARCH("Intertravado",I334)))</formula>
    </cfRule>
    <cfRule type="containsText" dxfId="2036" priority="3555" operator="containsText" text="Pintura sobre asfalto">
      <formula>NOT(ISERROR(SEARCH("Pintura sobre asfalto",I334)))</formula>
    </cfRule>
  </conditionalFormatting>
  <conditionalFormatting sqref="G334">
    <cfRule type="beginsWith" dxfId="2035" priority="3547" operator="beginsWith" text="UNIDIRECIONAL">
      <formula>LEFT(G334,LEN("UNIDIRECIONAL"))="UNIDIRECIONAL"</formula>
    </cfRule>
    <cfRule type="containsText" dxfId="2034" priority="3548" operator="containsText" text="BIDIRECIONAL">
      <formula>NOT(ISERROR(SEARCH("BIDIRECIONAL",G334)))</formula>
    </cfRule>
  </conditionalFormatting>
  <conditionalFormatting sqref="I335">
    <cfRule type="containsText" dxfId="2033" priority="3540" operator="containsText" text="03 - Estrututra em placa de concreto elevada">
      <formula>NOT(ISERROR(SEARCH("03 - Estrututra em placa de concreto elevada",I335)))</formula>
    </cfRule>
    <cfRule type="containsText" dxfId="2032" priority="3541" operator="containsText" text="02 - Estrutura em concreto armado elevada">
      <formula>NOT(ISERROR(SEARCH("02 - Estrutura em concreto armado elevada",I335)))</formula>
    </cfRule>
    <cfRule type="containsText" dxfId="2031" priority="3542" operator="containsText" text="04 - Estrutura em madeira">
      <formula>NOT(ISERROR(SEARCH("04 - Estrutura em madeira",I335)))</formula>
    </cfRule>
    <cfRule type="containsText" dxfId="2030" priority="3543" operator="containsText" text="05 - Concreto armado sobre o solo">
      <formula>NOT(ISERROR(SEARCH("05 - Concreto armado sobre o solo",I335)))</formula>
    </cfRule>
    <cfRule type="containsText" dxfId="2029" priority="3544" operator="containsText" text="01 - Placas em concreto">
      <formula>NOT(ISERROR(SEARCH("01 - Placas em concreto",I335)))</formula>
    </cfRule>
    <cfRule type="containsText" dxfId="2028" priority="3545" operator="containsText" text="Intertravado">
      <formula>NOT(ISERROR(SEARCH("Intertravado",I335)))</formula>
    </cfRule>
    <cfRule type="containsText" dxfId="2027" priority="3546" operator="containsText" text="Pintura sobre asfalto">
      <formula>NOT(ISERROR(SEARCH("Pintura sobre asfalto",I335)))</formula>
    </cfRule>
  </conditionalFormatting>
  <conditionalFormatting sqref="G335">
    <cfRule type="beginsWith" dxfId="2026" priority="3538" operator="beginsWith" text="UNIDIRECIONAL">
      <formula>LEFT(G335,LEN("UNIDIRECIONAL"))="UNIDIRECIONAL"</formula>
    </cfRule>
    <cfRule type="containsText" dxfId="2025" priority="3539" operator="containsText" text="BIDIRECIONAL">
      <formula>NOT(ISERROR(SEARCH("BIDIRECIONAL",G335)))</formula>
    </cfRule>
  </conditionalFormatting>
  <conditionalFormatting sqref="I336">
    <cfRule type="containsText" dxfId="2024" priority="3531" operator="containsText" text="03 - Estrututra em placa de concreto elevada">
      <formula>NOT(ISERROR(SEARCH("03 - Estrututra em placa de concreto elevada",I336)))</formula>
    </cfRule>
    <cfRule type="containsText" dxfId="2023" priority="3532" operator="containsText" text="02 - Estrutura em concreto armado elevada">
      <formula>NOT(ISERROR(SEARCH("02 - Estrutura em concreto armado elevada",I336)))</formula>
    </cfRule>
    <cfRule type="containsText" dxfId="2022" priority="3533" operator="containsText" text="04 - Estrutura em madeira">
      <formula>NOT(ISERROR(SEARCH("04 - Estrutura em madeira",I336)))</formula>
    </cfRule>
    <cfRule type="containsText" dxfId="2021" priority="3534" operator="containsText" text="05 - Concreto armado sobre o solo">
      <formula>NOT(ISERROR(SEARCH("05 - Concreto armado sobre o solo",I336)))</formula>
    </cfRule>
    <cfRule type="containsText" dxfId="2020" priority="3535" operator="containsText" text="01 - Placas em concreto">
      <formula>NOT(ISERROR(SEARCH("01 - Placas em concreto",I336)))</formula>
    </cfRule>
    <cfRule type="containsText" dxfId="2019" priority="3536" operator="containsText" text="Intertravado">
      <formula>NOT(ISERROR(SEARCH("Intertravado",I336)))</formula>
    </cfRule>
    <cfRule type="containsText" dxfId="2018" priority="3537" operator="containsText" text="Pintura sobre asfalto">
      <formula>NOT(ISERROR(SEARCH("Pintura sobre asfalto",I336)))</formula>
    </cfRule>
  </conditionalFormatting>
  <conditionalFormatting sqref="G336">
    <cfRule type="beginsWith" dxfId="2017" priority="3529" operator="beginsWith" text="UNIDIRECIONAL">
      <formula>LEFT(G336,LEN("UNIDIRECIONAL"))="UNIDIRECIONAL"</formula>
    </cfRule>
    <cfRule type="containsText" dxfId="2016" priority="3530" operator="containsText" text="BIDIRECIONAL">
      <formula>NOT(ISERROR(SEARCH("BIDIRECIONAL",G336)))</formula>
    </cfRule>
  </conditionalFormatting>
  <conditionalFormatting sqref="I337">
    <cfRule type="containsText" dxfId="2015" priority="3522" operator="containsText" text="03 - Estrututra em placa de concreto elevada">
      <formula>NOT(ISERROR(SEARCH("03 - Estrututra em placa de concreto elevada",I337)))</formula>
    </cfRule>
    <cfRule type="containsText" dxfId="2014" priority="3523" operator="containsText" text="02 - Estrutura em concreto armado elevada">
      <formula>NOT(ISERROR(SEARCH("02 - Estrutura em concreto armado elevada",I337)))</formula>
    </cfRule>
    <cfRule type="containsText" dxfId="2013" priority="3524" operator="containsText" text="04 - Estrutura em madeira">
      <formula>NOT(ISERROR(SEARCH("04 - Estrutura em madeira",I337)))</formula>
    </cfRule>
    <cfRule type="containsText" dxfId="2012" priority="3525" operator="containsText" text="05 - Concreto armado sobre o solo">
      <formula>NOT(ISERROR(SEARCH("05 - Concreto armado sobre o solo",I337)))</formula>
    </cfRule>
    <cfRule type="containsText" dxfId="2011" priority="3526" operator="containsText" text="01 - Placas em concreto">
      <formula>NOT(ISERROR(SEARCH("01 - Placas em concreto",I337)))</formula>
    </cfRule>
    <cfRule type="containsText" dxfId="2010" priority="3527" operator="containsText" text="Intertravado">
      <formula>NOT(ISERROR(SEARCH("Intertravado",I337)))</formula>
    </cfRule>
    <cfRule type="containsText" dxfId="2009" priority="3528" operator="containsText" text="Pintura sobre asfalto">
      <formula>NOT(ISERROR(SEARCH("Pintura sobre asfalto",I337)))</formula>
    </cfRule>
  </conditionalFormatting>
  <conditionalFormatting sqref="G337">
    <cfRule type="beginsWith" dxfId="2008" priority="3520" operator="beginsWith" text="UNIDIRECIONAL">
      <formula>LEFT(G337,LEN("UNIDIRECIONAL"))="UNIDIRECIONAL"</formula>
    </cfRule>
    <cfRule type="containsText" dxfId="2007" priority="3521" operator="containsText" text="BIDIRECIONAL">
      <formula>NOT(ISERROR(SEARCH("BIDIRECIONAL",G337)))</formula>
    </cfRule>
  </conditionalFormatting>
  <conditionalFormatting sqref="I338">
    <cfRule type="containsText" dxfId="2006" priority="3513" operator="containsText" text="03 - Estrututra em placa de concreto elevada">
      <formula>NOT(ISERROR(SEARCH("03 - Estrututra em placa de concreto elevada",I338)))</formula>
    </cfRule>
    <cfRule type="containsText" dxfId="2005" priority="3514" operator="containsText" text="02 - Estrutura em concreto armado elevada">
      <formula>NOT(ISERROR(SEARCH("02 - Estrutura em concreto armado elevada",I338)))</formula>
    </cfRule>
    <cfRule type="containsText" dxfId="2004" priority="3515" operator="containsText" text="04 - Estrutura em madeira">
      <formula>NOT(ISERROR(SEARCH("04 - Estrutura em madeira",I338)))</formula>
    </cfRule>
    <cfRule type="containsText" dxfId="2003" priority="3516" operator="containsText" text="05 - Concreto armado sobre o solo">
      <formula>NOT(ISERROR(SEARCH("05 - Concreto armado sobre o solo",I338)))</formula>
    </cfRule>
    <cfRule type="containsText" dxfId="2002" priority="3517" operator="containsText" text="01 - Placas em concreto">
      <formula>NOT(ISERROR(SEARCH("01 - Placas em concreto",I338)))</formula>
    </cfRule>
    <cfRule type="containsText" dxfId="2001" priority="3518" operator="containsText" text="Intertravado">
      <formula>NOT(ISERROR(SEARCH("Intertravado",I338)))</formula>
    </cfRule>
    <cfRule type="containsText" dxfId="2000" priority="3519" operator="containsText" text="Pintura sobre asfalto">
      <formula>NOT(ISERROR(SEARCH("Pintura sobre asfalto",I338)))</formula>
    </cfRule>
  </conditionalFormatting>
  <conditionalFormatting sqref="G338">
    <cfRule type="beginsWith" dxfId="1999" priority="3511" operator="beginsWith" text="UNIDIRECIONAL">
      <formula>LEFT(G338,LEN("UNIDIRECIONAL"))="UNIDIRECIONAL"</formula>
    </cfRule>
    <cfRule type="containsText" dxfId="1998" priority="3512" operator="containsText" text="BIDIRECIONAL">
      <formula>NOT(ISERROR(SEARCH("BIDIRECIONAL",G338)))</formula>
    </cfRule>
  </conditionalFormatting>
  <conditionalFormatting sqref="I339">
    <cfRule type="containsText" dxfId="1997" priority="3504" operator="containsText" text="03 - Estrututra em placa de concreto elevada">
      <formula>NOT(ISERROR(SEARCH("03 - Estrututra em placa de concreto elevada",I339)))</formula>
    </cfRule>
    <cfRule type="containsText" dxfId="1996" priority="3505" operator="containsText" text="02 - Estrutura em concreto armado elevada">
      <formula>NOT(ISERROR(SEARCH("02 - Estrutura em concreto armado elevada",I339)))</formula>
    </cfRule>
    <cfRule type="containsText" dxfId="1995" priority="3506" operator="containsText" text="04 - Estrutura em madeira">
      <formula>NOT(ISERROR(SEARCH("04 - Estrutura em madeira",I339)))</formula>
    </cfRule>
    <cfRule type="containsText" dxfId="1994" priority="3507" operator="containsText" text="05 - Concreto armado sobre o solo">
      <formula>NOT(ISERROR(SEARCH("05 - Concreto armado sobre o solo",I339)))</formula>
    </cfRule>
    <cfRule type="containsText" dxfId="1993" priority="3508" operator="containsText" text="01 - Placas em concreto">
      <formula>NOT(ISERROR(SEARCH("01 - Placas em concreto",I339)))</formula>
    </cfRule>
    <cfRule type="containsText" dxfId="1992" priority="3509" operator="containsText" text="Intertravado">
      <formula>NOT(ISERROR(SEARCH("Intertravado",I339)))</formula>
    </cfRule>
    <cfRule type="containsText" dxfId="1991" priority="3510" operator="containsText" text="Pintura sobre asfalto">
      <formula>NOT(ISERROR(SEARCH("Pintura sobre asfalto",I339)))</formula>
    </cfRule>
  </conditionalFormatting>
  <conditionalFormatting sqref="G339">
    <cfRule type="beginsWith" dxfId="1990" priority="3502" operator="beginsWith" text="UNIDIRECIONAL">
      <formula>LEFT(G339,LEN("UNIDIRECIONAL"))="UNIDIRECIONAL"</formula>
    </cfRule>
    <cfRule type="containsText" dxfId="1989" priority="3503" operator="containsText" text="BIDIRECIONAL">
      <formula>NOT(ISERROR(SEARCH("BIDIRECIONAL",G339)))</formula>
    </cfRule>
  </conditionalFormatting>
  <conditionalFormatting sqref="I340">
    <cfRule type="containsText" dxfId="1988" priority="3495" operator="containsText" text="03 - Estrututra em placa de concreto elevada">
      <formula>NOT(ISERROR(SEARCH("03 - Estrututra em placa de concreto elevada",I340)))</formula>
    </cfRule>
    <cfRule type="containsText" dxfId="1987" priority="3496" operator="containsText" text="02 - Estrutura em concreto armado elevada">
      <formula>NOT(ISERROR(SEARCH("02 - Estrutura em concreto armado elevada",I340)))</formula>
    </cfRule>
    <cfRule type="containsText" dxfId="1986" priority="3497" operator="containsText" text="04 - Estrutura em madeira">
      <formula>NOT(ISERROR(SEARCH("04 - Estrutura em madeira",I340)))</formula>
    </cfRule>
    <cfRule type="containsText" dxfId="1985" priority="3498" operator="containsText" text="05 - Concreto armado sobre o solo">
      <formula>NOT(ISERROR(SEARCH("05 - Concreto armado sobre o solo",I340)))</formula>
    </cfRule>
    <cfRule type="containsText" dxfId="1984" priority="3499" operator="containsText" text="01 - Placas em concreto">
      <formula>NOT(ISERROR(SEARCH("01 - Placas em concreto",I340)))</formula>
    </cfRule>
    <cfRule type="containsText" dxfId="1983" priority="3500" operator="containsText" text="Intertravado">
      <formula>NOT(ISERROR(SEARCH("Intertravado",I340)))</formula>
    </cfRule>
    <cfRule type="containsText" dxfId="1982" priority="3501" operator="containsText" text="Pintura sobre asfalto">
      <formula>NOT(ISERROR(SEARCH("Pintura sobre asfalto",I340)))</formula>
    </cfRule>
  </conditionalFormatting>
  <conditionalFormatting sqref="G340">
    <cfRule type="beginsWith" dxfId="1981" priority="3493" operator="beginsWith" text="UNIDIRECIONAL">
      <formula>LEFT(G340,LEN("UNIDIRECIONAL"))="UNIDIRECIONAL"</formula>
    </cfRule>
    <cfRule type="containsText" dxfId="1980" priority="3494" operator="containsText" text="BIDIRECIONAL">
      <formula>NOT(ISERROR(SEARCH("BIDIRECIONAL",G340)))</formula>
    </cfRule>
  </conditionalFormatting>
  <conditionalFormatting sqref="I341">
    <cfRule type="containsText" dxfId="1979" priority="3486" operator="containsText" text="03 - Estrututra em placa de concreto elevada">
      <formula>NOT(ISERROR(SEARCH("03 - Estrututra em placa de concreto elevada",I341)))</formula>
    </cfRule>
    <cfRule type="containsText" dxfId="1978" priority="3487" operator="containsText" text="02 - Estrutura em concreto armado elevada">
      <formula>NOT(ISERROR(SEARCH("02 - Estrutura em concreto armado elevada",I341)))</formula>
    </cfRule>
    <cfRule type="containsText" dxfId="1977" priority="3488" operator="containsText" text="04 - Estrutura em madeira">
      <formula>NOT(ISERROR(SEARCH("04 - Estrutura em madeira",I341)))</formula>
    </cfRule>
    <cfRule type="containsText" dxfId="1976" priority="3489" operator="containsText" text="05 - Concreto armado sobre o solo">
      <formula>NOT(ISERROR(SEARCH("05 - Concreto armado sobre o solo",I341)))</formula>
    </cfRule>
    <cfRule type="containsText" dxfId="1975" priority="3490" operator="containsText" text="01 - Placas em concreto">
      <formula>NOT(ISERROR(SEARCH("01 - Placas em concreto",I341)))</formula>
    </cfRule>
    <cfRule type="containsText" dxfId="1974" priority="3491" operator="containsText" text="Intertravado">
      <formula>NOT(ISERROR(SEARCH("Intertravado",I341)))</formula>
    </cfRule>
    <cfRule type="containsText" dxfId="1973" priority="3492" operator="containsText" text="Pintura sobre asfalto">
      <formula>NOT(ISERROR(SEARCH("Pintura sobre asfalto",I341)))</formula>
    </cfRule>
  </conditionalFormatting>
  <conditionalFormatting sqref="G341">
    <cfRule type="beginsWith" dxfId="1972" priority="3484" operator="beginsWith" text="UNIDIRECIONAL">
      <formula>LEFT(G341,LEN("UNIDIRECIONAL"))="UNIDIRECIONAL"</formula>
    </cfRule>
    <cfRule type="containsText" dxfId="1971" priority="3485" operator="containsText" text="BIDIRECIONAL">
      <formula>NOT(ISERROR(SEARCH("BIDIRECIONAL",G341)))</formula>
    </cfRule>
  </conditionalFormatting>
  <conditionalFormatting sqref="I342">
    <cfRule type="containsText" dxfId="1970" priority="3477" operator="containsText" text="03 - Estrututra em placa de concreto elevada">
      <formula>NOT(ISERROR(SEARCH("03 - Estrututra em placa de concreto elevada",I342)))</formula>
    </cfRule>
    <cfRule type="containsText" dxfId="1969" priority="3478" operator="containsText" text="02 - Estrutura em concreto armado elevada">
      <formula>NOT(ISERROR(SEARCH("02 - Estrutura em concreto armado elevada",I342)))</formula>
    </cfRule>
    <cfRule type="containsText" dxfId="1968" priority="3479" operator="containsText" text="04 - Estrutura em madeira">
      <formula>NOT(ISERROR(SEARCH("04 - Estrutura em madeira",I342)))</formula>
    </cfRule>
    <cfRule type="containsText" dxfId="1967" priority="3480" operator="containsText" text="05 - Concreto armado sobre o solo">
      <formula>NOT(ISERROR(SEARCH("05 - Concreto armado sobre o solo",I342)))</formula>
    </cfRule>
    <cfRule type="containsText" dxfId="1966" priority="3481" operator="containsText" text="01 - Placas em concreto">
      <formula>NOT(ISERROR(SEARCH("01 - Placas em concreto",I342)))</formula>
    </cfRule>
    <cfRule type="containsText" dxfId="1965" priority="3482" operator="containsText" text="Intertravado">
      <formula>NOT(ISERROR(SEARCH("Intertravado",I342)))</formula>
    </cfRule>
    <cfRule type="containsText" dxfId="1964" priority="3483" operator="containsText" text="Pintura sobre asfalto">
      <formula>NOT(ISERROR(SEARCH("Pintura sobre asfalto",I342)))</formula>
    </cfRule>
  </conditionalFormatting>
  <conditionalFormatting sqref="G342">
    <cfRule type="beginsWith" dxfId="1963" priority="3475" operator="beginsWith" text="UNIDIRECIONAL">
      <formula>LEFT(G342,LEN("UNIDIRECIONAL"))="UNIDIRECIONAL"</formula>
    </cfRule>
    <cfRule type="containsText" dxfId="1962" priority="3476" operator="containsText" text="BIDIRECIONAL">
      <formula>NOT(ISERROR(SEARCH("BIDIRECIONAL",G342)))</formula>
    </cfRule>
  </conditionalFormatting>
  <conditionalFormatting sqref="I343">
    <cfRule type="containsText" dxfId="1961" priority="3468" operator="containsText" text="03 - Estrututra em placa de concreto elevada">
      <formula>NOT(ISERROR(SEARCH("03 - Estrututra em placa de concreto elevada",I343)))</formula>
    </cfRule>
    <cfRule type="containsText" dxfId="1960" priority="3469" operator="containsText" text="02 - Estrutura em concreto armado elevada">
      <formula>NOT(ISERROR(SEARCH("02 - Estrutura em concreto armado elevada",I343)))</formula>
    </cfRule>
    <cfRule type="containsText" dxfId="1959" priority="3470" operator="containsText" text="04 - Estrutura em madeira">
      <formula>NOT(ISERROR(SEARCH("04 - Estrutura em madeira",I343)))</formula>
    </cfRule>
    <cfRule type="containsText" dxfId="1958" priority="3471" operator="containsText" text="05 - Concreto armado sobre o solo">
      <formula>NOT(ISERROR(SEARCH("05 - Concreto armado sobre o solo",I343)))</formula>
    </cfRule>
    <cfRule type="containsText" dxfId="1957" priority="3472" operator="containsText" text="01 - Placas em concreto">
      <formula>NOT(ISERROR(SEARCH("01 - Placas em concreto",I343)))</formula>
    </cfRule>
    <cfRule type="containsText" dxfId="1956" priority="3473" operator="containsText" text="Intertravado">
      <formula>NOT(ISERROR(SEARCH("Intertravado",I343)))</formula>
    </cfRule>
    <cfRule type="containsText" dxfId="1955" priority="3474" operator="containsText" text="Pintura sobre asfalto">
      <formula>NOT(ISERROR(SEARCH("Pintura sobre asfalto",I343)))</formula>
    </cfRule>
  </conditionalFormatting>
  <conditionalFormatting sqref="G343">
    <cfRule type="beginsWith" dxfId="1954" priority="3466" operator="beginsWith" text="UNIDIRECIONAL">
      <formula>LEFT(G343,LEN("UNIDIRECIONAL"))="UNIDIRECIONAL"</formula>
    </cfRule>
    <cfRule type="containsText" dxfId="1953" priority="3467" operator="containsText" text="BIDIRECIONAL">
      <formula>NOT(ISERROR(SEARCH("BIDIRECIONAL",G343)))</formula>
    </cfRule>
  </conditionalFormatting>
  <conditionalFormatting sqref="I344">
    <cfRule type="containsText" dxfId="1952" priority="3459" operator="containsText" text="03 - Estrututra em placa de concreto elevada">
      <formula>NOT(ISERROR(SEARCH("03 - Estrututra em placa de concreto elevada",I344)))</formula>
    </cfRule>
    <cfRule type="containsText" dxfId="1951" priority="3460" operator="containsText" text="02 - Estrutura em concreto armado elevada">
      <formula>NOT(ISERROR(SEARCH("02 - Estrutura em concreto armado elevada",I344)))</formula>
    </cfRule>
    <cfRule type="containsText" dxfId="1950" priority="3461" operator="containsText" text="04 - Estrutura em madeira">
      <formula>NOT(ISERROR(SEARCH("04 - Estrutura em madeira",I344)))</formula>
    </cfRule>
    <cfRule type="containsText" dxfId="1949" priority="3462" operator="containsText" text="05 - Concreto armado sobre o solo">
      <formula>NOT(ISERROR(SEARCH("05 - Concreto armado sobre o solo",I344)))</formula>
    </cfRule>
    <cfRule type="containsText" dxfId="1948" priority="3463" operator="containsText" text="01 - Placas em concreto">
      <formula>NOT(ISERROR(SEARCH("01 - Placas em concreto",I344)))</formula>
    </cfRule>
    <cfRule type="containsText" dxfId="1947" priority="3464" operator="containsText" text="Intertravado">
      <formula>NOT(ISERROR(SEARCH("Intertravado",I344)))</formula>
    </cfRule>
    <cfRule type="containsText" dxfId="1946" priority="3465" operator="containsText" text="Pintura sobre asfalto">
      <formula>NOT(ISERROR(SEARCH("Pintura sobre asfalto",I344)))</formula>
    </cfRule>
  </conditionalFormatting>
  <conditionalFormatting sqref="G344">
    <cfRule type="beginsWith" dxfId="1945" priority="3457" operator="beginsWith" text="UNIDIRECIONAL">
      <formula>LEFT(G344,LEN("UNIDIRECIONAL"))="UNIDIRECIONAL"</formula>
    </cfRule>
    <cfRule type="containsText" dxfId="1944" priority="3458" operator="containsText" text="BIDIRECIONAL">
      <formula>NOT(ISERROR(SEARCH("BIDIRECIONAL",G344)))</formula>
    </cfRule>
  </conditionalFormatting>
  <conditionalFormatting sqref="I345">
    <cfRule type="containsText" dxfId="1943" priority="3450" operator="containsText" text="03 - Estrututra em placa de concreto elevada">
      <formula>NOT(ISERROR(SEARCH("03 - Estrututra em placa de concreto elevada",I345)))</formula>
    </cfRule>
    <cfRule type="containsText" dxfId="1942" priority="3451" operator="containsText" text="02 - Estrutura em concreto armado elevada">
      <formula>NOT(ISERROR(SEARCH("02 - Estrutura em concreto armado elevada",I345)))</formula>
    </cfRule>
    <cfRule type="containsText" dxfId="1941" priority="3452" operator="containsText" text="04 - Estrutura em madeira">
      <formula>NOT(ISERROR(SEARCH("04 - Estrutura em madeira",I345)))</formula>
    </cfRule>
    <cfRule type="containsText" dxfId="1940" priority="3453" operator="containsText" text="05 - Concreto armado sobre o solo">
      <formula>NOT(ISERROR(SEARCH("05 - Concreto armado sobre o solo",I345)))</formula>
    </cfRule>
    <cfRule type="containsText" dxfId="1939" priority="3454" operator="containsText" text="01 - Placas em concreto">
      <formula>NOT(ISERROR(SEARCH("01 - Placas em concreto",I345)))</formula>
    </cfRule>
    <cfRule type="containsText" dxfId="1938" priority="3455" operator="containsText" text="Intertravado">
      <formula>NOT(ISERROR(SEARCH("Intertravado",I345)))</formula>
    </cfRule>
    <cfRule type="containsText" dxfId="1937" priority="3456" operator="containsText" text="Pintura sobre asfalto">
      <formula>NOT(ISERROR(SEARCH("Pintura sobre asfalto",I345)))</formula>
    </cfRule>
  </conditionalFormatting>
  <conditionalFormatting sqref="I346">
    <cfRule type="containsText" dxfId="1936" priority="3441" operator="containsText" text="03 - Estrututra em placa de concreto elevada">
      <formula>NOT(ISERROR(SEARCH("03 - Estrututra em placa de concreto elevada",I346)))</formula>
    </cfRule>
    <cfRule type="containsText" dxfId="1935" priority="3442" operator="containsText" text="02 - Estrutura em concreto armado elevada">
      <formula>NOT(ISERROR(SEARCH("02 - Estrutura em concreto armado elevada",I346)))</formula>
    </cfRule>
    <cfRule type="containsText" dxfId="1934" priority="3443" operator="containsText" text="04 - Estrutura em madeira">
      <formula>NOT(ISERROR(SEARCH("04 - Estrutura em madeira",I346)))</formula>
    </cfRule>
    <cfRule type="containsText" dxfId="1933" priority="3444" operator="containsText" text="05 - Concreto armado sobre o solo">
      <formula>NOT(ISERROR(SEARCH("05 - Concreto armado sobre o solo",I346)))</formula>
    </cfRule>
    <cfRule type="containsText" dxfId="1932" priority="3445" operator="containsText" text="01 - Placas em concreto">
      <formula>NOT(ISERROR(SEARCH("01 - Placas em concreto",I346)))</formula>
    </cfRule>
    <cfRule type="containsText" dxfId="1931" priority="3446" operator="containsText" text="Intertravado">
      <formula>NOT(ISERROR(SEARCH("Intertravado",I346)))</formula>
    </cfRule>
    <cfRule type="containsText" dxfId="1930" priority="3447" operator="containsText" text="Pintura sobre asfalto">
      <formula>NOT(ISERROR(SEARCH("Pintura sobre asfalto",I346)))</formula>
    </cfRule>
  </conditionalFormatting>
  <conditionalFormatting sqref="G346">
    <cfRule type="beginsWith" dxfId="1929" priority="3439" operator="beginsWith" text="UNIDIRECIONAL">
      <formula>LEFT(G346,LEN("UNIDIRECIONAL"))="UNIDIRECIONAL"</formula>
    </cfRule>
    <cfRule type="containsText" dxfId="1928" priority="3440" operator="containsText" text="BIDIRECIONAL">
      <formula>NOT(ISERROR(SEARCH("BIDIRECIONAL",G346)))</formula>
    </cfRule>
  </conditionalFormatting>
  <conditionalFormatting sqref="I347">
    <cfRule type="containsText" dxfId="1927" priority="3432" operator="containsText" text="03 - Estrututra em placa de concreto elevada">
      <formula>NOT(ISERROR(SEARCH("03 - Estrututra em placa de concreto elevada",I347)))</formula>
    </cfRule>
    <cfRule type="containsText" dxfId="1926" priority="3433" operator="containsText" text="02 - Estrutura em concreto armado elevada">
      <formula>NOT(ISERROR(SEARCH("02 - Estrutura em concreto armado elevada",I347)))</formula>
    </cfRule>
    <cfRule type="containsText" dxfId="1925" priority="3434" operator="containsText" text="04 - Estrutura em madeira">
      <formula>NOT(ISERROR(SEARCH("04 - Estrutura em madeira",I347)))</formula>
    </cfRule>
    <cfRule type="containsText" dxfId="1924" priority="3435" operator="containsText" text="05 - Concreto armado sobre o solo">
      <formula>NOT(ISERROR(SEARCH("05 - Concreto armado sobre o solo",I347)))</formula>
    </cfRule>
    <cfRule type="containsText" dxfId="1923" priority="3436" operator="containsText" text="01 - Placas em concreto">
      <formula>NOT(ISERROR(SEARCH("01 - Placas em concreto",I347)))</formula>
    </cfRule>
    <cfRule type="containsText" dxfId="1922" priority="3437" operator="containsText" text="Intertravado">
      <formula>NOT(ISERROR(SEARCH("Intertravado",I347)))</formula>
    </cfRule>
    <cfRule type="containsText" dxfId="1921" priority="3438" operator="containsText" text="Pintura sobre asfalto">
      <formula>NOT(ISERROR(SEARCH("Pintura sobre asfalto",I347)))</formula>
    </cfRule>
  </conditionalFormatting>
  <conditionalFormatting sqref="G347">
    <cfRule type="beginsWith" dxfId="1920" priority="3430" operator="beginsWith" text="UNIDIRECIONAL">
      <formula>LEFT(G347,LEN("UNIDIRECIONAL"))="UNIDIRECIONAL"</formula>
    </cfRule>
    <cfRule type="containsText" dxfId="1919" priority="3431" operator="containsText" text="BIDIRECIONAL">
      <formula>NOT(ISERROR(SEARCH("BIDIRECIONAL",G347)))</formula>
    </cfRule>
  </conditionalFormatting>
  <conditionalFormatting sqref="I348">
    <cfRule type="containsText" dxfId="1918" priority="3423" operator="containsText" text="03 - Estrututra em placa de concreto elevada">
      <formula>NOT(ISERROR(SEARCH("03 - Estrututra em placa de concreto elevada",I348)))</formula>
    </cfRule>
    <cfRule type="containsText" dxfId="1917" priority="3424" operator="containsText" text="02 - Estrutura em concreto armado elevada">
      <formula>NOT(ISERROR(SEARCH("02 - Estrutura em concreto armado elevada",I348)))</formula>
    </cfRule>
    <cfRule type="containsText" dxfId="1916" priority="3425" operator="containsText" text="04 - Estrutura em madeira">
      <formula>NOT(ISERROR(SEARCH("04 - Estrutura em madeira",I348)))</formula>
    </cfRule>
    <cfRule type="containsText" dxfId="1915" priority="3426" operator="containsText" text="05 - Concreto armado sobre o solo">
      <formula>NOT(ISERROR(SEARCH("05 - Concreto armado sobre o solo",I348)))</formula>
    </cfRule>
    <cfRule type="containsText" dxfId="1914" priority="3427" operator="containsText" text="01 - Placas em concreto">
      <formula>NOT(ISERROR(SEARCH("01 - Placas em concreto",I348)))</formula>
    </cfRule>
    <cfRule type="containsText" dxfId="1913" priority="3428" operator="containsText" text="Intertravado">
      <formula>NOT(ISERROR(SEARCH("Intertravado",I348)))</formula>
    </cfRule>
    <cfRule type="containsText" dxfId="1912" priority="3429" operator="containsText" text="Pintura sobre asfalto">
      <formula>NOT(ISERROR(SEARCH("Pintura sobre asfalto",I348)))</formula>
    </cfRule>
  </conditionalFormatting>
  <conditionalFormatting sqref="G348">
    <cfRule type="beginsWith" dxfId="1911" priority="3421" operator="beginsWith" text="UNIDIRECIONAL">
      <formula>LEFT(G348,LEN("UNIDIRECIONAL"))="UNIDIRECIONAL"</formula>
    </cfRule>
    <cfRule type="containsText" dxfId="1910" priority="3422" operator="containsText" text="BIDIRECIONAL">
      <formula>NOT(ISERROR(SEARCH("BIDIRECIONAL",G348)))</formula>
    </cfRule>
  </conditionalFormatting>
  <conditionalFormatting sqref="I349">
    <cfRule type="containsText" dxfId="1909" priority="3414" operator="containsText" text="03 - Estrututra em placa de concreto elevada">
      <formula>NOT(ISERROR(SEARCH("03 - Estrututra em placa de concreto elevada",I349)))</formula>
    </cfRule>
    <cfRule type="containsText" dxfId="1908" priority="3415" operator="containsText" text="02 - Estrutura em concreto armado elevada">
      <formula>NOT(ISERROR(SEARCH("02 - Estrutura em concreto armado elevada",I349)))</formula>
    </cfRule>
    <cfRule type="containsText" dxfId="1907" priority="3416" operator="containsText" text="04 - Estrutura em madeira">
      <formula>NOT(ISERROR(SEARCH("04 - Estrutura em madeira",I349)))</formula>
    </cfRule>
    <cfRule type="containsText" dxfId="1906" priority="3417" operator="containsText" text="05 - Concreto armado sobre o solo">
      <formula>NOT(ISERROR(SEARCH("05 - Concreto armado sobre o solo",I349)))</formula>
    </cfRule>
    <cfRule type="containsText" dxfId="1905" priority="3418" operator="containsText" text="01 - Placas em concreto">
      <formula>NOT(ISERROR(SEARCH("01 - Placas em concreto",I349)))</formula>
    </cfRule>
    <cfRule type="containsText" dxfId="1904" priority="3419" operator="containsText" text="Intertravado">
      <formula>NOT(ISERROR(SEARCH("Intertravado",I349)))</formula>
    </cfRule>
    <cfRule type="containsText" dxfId="1903" priority="3420" operator="containsText" text="Pintura sobre asfalto">
      <formula>NOT(ISERROR(SEARCH("Pintura sobre asfalto",I349)))</formula>
    </cfRule>
  </conditionalFormatting>
  <conditionalFormatting sqref="G349">
    <cfRule type="beginsWith" dxfId="1902" priority="3412" operator="beginsWith" text="UNIDIRECIONAL">
      <formula>LEFT(G349,LEN("UNIDIRECIONAL"))="UNIDIRECIONAL"</formula>
    </cfRule>
    <cfRule type="containsText" dxfId="1901" priority="3413" operator="containsText" text="BIDIRECIONAL">
      <formula>NOT(ISERROR(SEARCH("BIDIRECIONAL",G349)))</formula>
    </cfRule>
  </conditionalFormatting>
  <conditionalFormatting sqref="I350">
    <cfRule type="containsText" dxfId="1900" priority="3405" operator="containsText" text="03 - Estrututra em placa de concreto elevada">
      <formula>NOT(ISERROR(SEARCH("03 - Estrututra em placa de concreto elevada",I350)))</formula>
    </cfRule>
    <cfRule type="containsText" dxfId="1899" priority="3406" operator="containsText" text="02 - Estrutura em concreto armado elevada">
      <formula>NOT(ISERROR(SEARCH("02 - Estrutura em concreto armado elevada",I350)))</formula>
    </cfRule>
    <cfRule type="containsText" dxfId="1898" priority="3407" operator="containsText" text="04 - Estrutura em madeira">
      <formula>NOT(ISERROR(SEARCH("04 - Estrutura em madeira",I350)))</formula>
    </cfRule>
    <cfRule type="containsText" dxfId="1897" priority="3408" operator="containsText" text="05 - Concreto armado sobre o solo">
      <formula>NOT(ISERROR(SEARCH("05 - Concreto armado sobre o solo",I350)))</formula>
    </cfRule>
    <cfRule type="containsText" dxfId="1896" priority="3409" operator="containsText" text="01 - Placas em concreto">
      <formula>NOT(ISERROR(SEARCH("01 - Placas em concreto",I350)))</formula>
    </cfRule>
    <cfRule type="containsText" dxfId="1895" priority="3410" operator="containsText" text="Intertravado">
      <formula>NOT(ISERROR(SEARCH("Intertravado",I350)))</formula>
    </cfRule>
    <cfRule type="containsText" dxfId="1894" priority="3411" operator="containsText" text="Pintura sobre asfalto">
      <formula>NOT(ISERROR(SEARCH("Pintura sobre asfalto",I350)))</formula>
    </cfRule>
  </conditionalFormatting>
  <conditionalFormatting sqref="G350">
    <cfRule type="beginsWith" dxfId="1893" priority="3403" operator="beginsWith" text="UNIDIRECIONAL">
      <formula>LEFT(G350,LEN("UNIDIRECIONAL"))="UNIDIRECIONAL"</formula>
    </cfRule>
    <cfRule type="containsText" dxfId="1892" priority="3404" operator="containsText" text="BIDIRECIONAL">
      <formula>NOT(ISERROR(SEARCH("BIDIRECIONAL",G350)))</formula>
    </cfRule>
  </conditionalFormatting>
  <conditionalFormatting sqref="I351">
    <cfRule type="containsText" dxfId="1891" priority="3396" operator="containsText" text="03 - Estrututra em placa de concreto elevada">
      <formula>NOT(ISERROR(SEARCH("03 - Estrututra em placa de concreto elevada",I351)))</formula>
    </cfRule>
    <cfRule type="containsText" dxfId="1890" priority="3397" operator="containsText" text="02 - Estrutura em concreto armado elevada">
      <formula>NOT(ISERROR(SEARCH("02 - Estrutura em concreto armado elevada",I351)))</formula>
    </cfRule>
    <cfRule type="containsText" dxfId="1889" priority="3398" operator="containsText" text="04 - Estrutura em madeira">
      <formula>NOT(ISERROR(SEARCH("04 - Estrutura em madeira",I351)))</formula>
    </cfRule>
    <cfRule type="containsText" dxfId="1888" priority="3399" operator="containsText" text="05 - Concreto armado sobre o solo">
      <formula>NOT(ISERROR(SEARCH("05 - Concreto armado sobre o solo",I351)))</formula>
    </cfRule>
    <cfRule type="containsText" dxfId="1887" priority="3400" operator="containsText" text="01 - Placas em concreto">
      <formula>NOT(ISERROR(SEARCH("01 - Placas em concreto",I351)))</formula>
    </cfRule>
    <cfRule type="containsText" dxfId="1886" priority="3401" operator="containsText" text="Intertravado">
      <formula>NOT(ISERROR(SEARCH("Intertravado",I351)))</formula>
    </cfRule>
    <cfRule type="containsText" dxfId="1885" priority="3402" operator="containsText" text="Pintura sobre asfalto">
      <formula>NOT(ISERROR(SEARCH("Pintura sobre asfalto",I351)))</formula>
    </cfRule>
  </conditionalFormatting>
  <conditionalFormatting sqref="G351">
    <cfRule type="beginsWith" dxfId="1884" priority="3394" operator="beginsWith" text="UNIDIRECIONAL">
      <formula>LEFT(G351,LEN("UNIDIRECIONAL"))="UNIDIRECIONAL"</formula>
    </cfRule>
    <cfRule type="containsText" dxfId="1883" priority="3395" operator="containsText" text="BIDIRECIONAL">
      <formula>NOT(ISERROR(SEARCH("BIDIRECIONAL",G351)))</formula>
    </cfRule>
  </conditionalFormatting>
  <conditionalFormatting sqref="I352">
    <cfRule type="containsText" dxfId="1882" priority="3387" operator="containsText" text="03 - Estrututra em placa de concreto elevada">
      <formula>NOT(ISERROR(SEARCH("03 - Estrututra em placa de concreto elevada",I352)))</formula>
    </cfRule>
    <cfRule type="containsText" dxfId="1881" priority="3388" operator="containsText" text="02 - Estrutura em concreto armado elevada">
      <formula>NOT(ISERROR(SEARCH("02 - Estrutura em concreto armado elevada",I352)))</formula>
    </cfRule>
    <cfRule type="containsText" dxfId="1880" priority="3389" operator="containsText" text="04 - Estrutura em madeira">
      <formula>NOT(ISERROR(SEARCH("04 - Estrutura em madeira",I352)))</formula>
    </cfRule>
    <cfRule type="containsText" dxfId="1879" priority="3390" operator="containsText" text="05 - Concreto armado sobre o solo">
      <formula>NOT(ISERROR(SEARCH("05 - Concreto armado sobre o solo",I352)))</formula>
    </cfRule>
    <cfRule type="containsText" dxfId="1878" priority="3391" operator="containsText" text="01 - Placas em concreto">
      <formula>NOT(ISERROR(SEARCH("01 - Placas em concreto",I352)))</formula>
    </cfRule>
    <cfRule type="containsText" dxfId="1877" priority="3392" operator="containsText" text="Intertravado">
      <formula>NOT(ISERROR(SEARCH("Intertravado",I352)))</formula>
    </cfRule>
    <cfRule type="containsText" dxfId="1876" priority="3393" operator="containsText" text="Pintura sobre asfalto">
      <formula>NOT(ISERROR(SEARCH("Pintura sobre asfalto",I352)))</formula>
    </cfRule>
  </conditionalFormatting>
  <conditionalFormatting sqref="G352">
    <cfRule type="beginsWith" dxfId="1875" priority="3385" operator="beginsWith" text="UNIDIRECIONAL">
      <formula>LEFT(G352,LEN("UNIDIRECIONAL"))="UNIDIRECIONAL"</formula>
    </cfRule>
    <cfRule type="containsText" dxfId="1874" priority="3386" operator="containsText" text="BIDIRECIONAL">
      <formula>NOT(ISERROR(SEARCH("BIDIRECIONAL",G352)))</formula>
    </cfRule>
  </conditionalFormatting>
  <conditionalFormatting sqref="I353">
    <cfRule type="containsText" dxfId="1873" priority="3378" operator="containsText" text="03 - Estrututra em placa de concreto elevada">
      <formula>NOT(ISERROR(SEARCH("03 - Estrututra em placa de concreto elevada",I353)))</formula>
    </cfRule>
    <cfRule type="containsText" dxfId="1872" priority="3379" operator="containsText" text="02 - Estrutura em concreto armado elevada">
      <formula>NOT(ISERROR(SEARCH("02 - Estrutura em concreto armado elevada",I353)))</formula>
    </cfRule>
    <cfRule type="containsText" dxfId="1871" priority="3380" operator="containsText" text="04 - Estrutura em madeira">
      <formula>NOT(ISERROR(SEARCH("04 - Estrutura em madeira",I353)))</formula>
    </cfRule>
    <cfRule type="containsText" dxfId="1870" priority="3381" operator="containsText" text="05 - Concreto armado sobre o solo">
      <formula>NOT(ISERROR(SEARCH("05 - Concreto armado sobre o solo",I353)))</formula>
    </cfRule>
    <cfRule type="containsText" dxfId="1869" priority="3382" operator="containsText" text="01 - Placas em concreto">
      <formula>NOT(ISERROR(SEARCH("01 - Placas em concreto",I353)))</formula>
    </cfRule>
    <cfRule type="containsText" dxfId="1868" priority="3383" operator="containsText" text="Intertravado">
      <formula>NOT(ISERROR(SEARCH("Intertravado",I353)))</formula>
    </cfRule>
    <cfRule type="containsText" dxfId="1867" priority="3384" operator="containsText" text="Pintura sobre asfalto">
      <formula>NOT(ISERROR(SEARCH("Pintura sobre asfalto",I353)))</formula>
    </cfRule>
  </conditionalFormatting>
  <conditionalFormatting sqref="G353">
    <cfRule type="beginsWith" dxfId="1866" priority="3376" operator="beginsWith" text="UNIDIRECIONAL">
      <formula>LEFT(G353,LEN("UNIDIRECIONAL"))="UNIDIRECIONAL"</formula>
    </cfRule>
    <cfRule type="containsText" dxfId="1865" priority="3377" operator="containsText" text="BIDIRECIONAL">
      <formula>NOT(ISERROR(SEARCH("BIDIRECIONAL",G353)))</formula>
    </cfRule>
  </conditionalFormatting>
  <conditionalFormatting sqref="I354">
    <cfRule type="containsText" dxfId="1864" priority="3369" operator="containsText" text="03 - Estrututra em placa de concreto elevada">
      <formula>NOT(ISERROR(SEARCH("03 - Estrututra em placa de concreto elevada",I354)))</formula>
    </cfRule>
    <cfRule type="containsText" dxfId="1863" priority="3370" operator="containsText" text="02 - Estrutura em concreto armado elevada">
      <formula>NOT(ISERROR(SEARCH("02 - Estrutura em concreto armado elevada",I354)))</formula>
    </cfRule>
    <cfRule type="containsText" dxfId="1862" priority="3371" operator="containsText" text="04 - Estrutura em madeira">
      <formula>NOT(ISERROR(SEARCH("04 - Estrutura em madeira",I354)))</formula>
    </cfRule>
    <cfRule type="containsText" dxfId="1861" priority="3372" operator="containsText" text="05 - Concreto armado sobre o solo">
      <formula>NOT(ISERROR(SEARCH("05 - Concreto armado sobre o solo",I354)))</formula>
    </cfRule>
    <cfRule type="containsText" dxfId="1860" priority="3373" operator="containsText" text="01 - Placas em concreto">
      <formula>NOT(ISERROR(SEARCH("01 - Placas em concreto",I354)))</formula>
    </cfRule>
    <cfRule type="containsText" dxfId="1859" priority="3374" operator="containsText" text="Intertravado">
      <formula>NOT(ISERROR(SEARCH("Intertravado",I354)))</formula>
    </cfRule>
    <cfRule type="containsText" dxfId="1858" priority="3375" operator="containsText" text="Pintura sobre asfalto">
      <formula>NOT(ISERROR(SEARCH("Pintura sobre asfalto",I354)))</formula>
    </cfRule>
  </conditionalFormatting>
  <conditionalFormatting sqref="G354">
    <cfRule type="beginsWith" dxfId="1857" priority="3367" operator="beginsWith" text="UNIDIRECIONAL">
      <formula>LEFT(G354,LEN("UNIDIRECIONAL"))="UNIDIRECIONAL"</formula>
    </cfRule>
    <cfRule type="containsText" dxfId="1856" priority="3368" operator="containsText" text="BIDIRECIONAL">
      <formula>NOT(ISERROR(SEARCH("BIDIRECIONAL",G354)))</formula>
    </cfRule>
  </conditionalFormatting>
  <conditionalFormatting sqref="I355">
    <cfRule type="containsText" dxfId="1855" priority="3360" operator="containsText" text="03 - Estrututra em placa de concreto elevada">
      <formula>NOT(ISERROR(SEARCH("03 - Estrututra em placa de concreto elevada",I355)))</formula>
    </cfRule>
    <cfRule type="containsText" dxfId="1854" priority="3361" operator="containsText" text="02 - Estrutura em concreto armado elevada">
      <formula>NOT(ISERROR(SEARCH("02 - Estrutura em concreto armado elevada",I355)))</formula>
    </cfRule>
    <cfRule type="containsText" dxfId="1853" priority="3362" operator="containsText" text="04 - Estrutura em madeira">
      <formula>NOT(ISERROR(SEARCH("04 - Estrutura em madeira",I355)))</formula>
    </cfRule>
    <cfRule type="containsText" dxfId="1852" priority="3363" operator="containsText" text="05 - Concreto armado sobre o solo">
      <formula>NOT(ISERROR(SEARCH("05 - Concreto armado sobre o solo",I355)))</formula>
    </cfRule>
    <cfRule type="containsText" dxfId="1851" priority="3364" operator="containsText" text="01 - Placas em concreto">
      <formula>NOT(ISERROR(SEARCH("01 - Placas em concreto",I355)))</formula>
    </cfRule>
    <cfRule type="containsText" dxfId="1850" priority="3365" operator="containsText" text="Intertravado">
      <formula>NOT(ISERROR(SEARCH("Intertravado",I355)))</formula>
    </cfRule>
    <cfRule type="containsText" dxfId="1849" priority="3366" operator="containsText" text="Pintura sobre asfalto">
      <formula>NOT(ISERROR(SEARCH("Pintura sobre asfalto",I355)))</formula>
    </cfRule>
  </conditionalFormatting>
  <conditionalFormatting sqref="G355">
    <cfRule type="beginsWith" dxfId="1848" priority="3358" operator="beginsWith" text="UNIDIRECIONAL">
      <formula>LEFT(G355,LEN("UNIDIRECIONAL"))="UNIDIRECIONAL"</formula>
    </cfRule>
    <cfRule type="containsText" dxfId="1847" priority="3359" operator="containsText" text="BIDIRECIONAL">
      <formula>NOT(ISERROR(SEARCH("BIDIRECIONAL",G355)))</formula>
    </cfRule>
  </conditionalFormatting>
  <conditionalFormatting sqref="I356">
    <cfRule type="containsText" dxfId="1846" priority="3351" operator="containsText" text="03 - Estrututra em placa de concreto elevada">
      <formula>NOT(ISERROR(SEARCH("03 - Estrututra em placa de concreto elevada",I356)))</formula>
    </cfRule>
    <cfRule type="containsText" dxfId="1845" priority="3352" operator="containsText" text="02 - Estrutura em concreto armado elevada">
      <formula>NOT(ISERROR(SEARCH("02 - Estrutura em concreto armado elevada",I356)))</formula>
    </cfRule>
    <cfRule type="containsText" dxfId="1844" priority="3353" operator="containsText" text="04 - Estrutura em madeira">
      <formula>NOT(ISERROR(SEARCH("04 - Estrutura em madeira",I356)))</formula>
    </cfRule>
    <cfRule type="containsText" dxfId="1843" priority="3354" operator="containsText" text="05 - Concreto armado sobre o solo">
      <formula>NOT(ISERROR(SEARCH("05 - Concreto armado sobre o solo",I356)))</formula>
    </cfRule>
    <cfRule type="containsText" dxfId="1842" priority="3355" operator="containsText" text="01 - Placas em concreto">
      <formula>NOT(ISERROR(SEARCH("01 - Placas em concreto",I356)))</formula>
    </cfRule>
    <cfRule type="containsText" dxfId="1841" priority="3356" operator="containsText" text="Intertravado">
      <formula>NOT(ISERROR(SEARCH("Intertravado",I356)))</formula>
    </cfRule>
    <cfRule type="containsText" dxfId="1840" priority="3357" operator="containsText" text="Pintura sobre asfalto">
      <formula>NOT(ISERROR(SEARCH("Pintura sobre asfalto",I356)))</formula>
    </cfRule>
  </conditionalFormatting>
  <conditionalFormatting sqref="G356">
    <cfRule type="beginsWith" dxfId="1839" priority="3349" operator="beginsWith" text="UNIDIRECIONAL">
      <formula>LEFT(G356,LEN("UNIDIRECIONAL"))="UNIDIRECIONAL"</formula>
    </cfRule>
    <cfRule type="containsText" dxfId="1838" priority="3350" operator="containsText" text="BIDIRECIONAL">
      <formula>NOT(ISERROR(SEARCH("BIDIRECIONAL",G356)))</formula>
    </cfRule>
  </conditionalFormatting>
  <conditionalFormatting sqref="I357">
    <cfRule type="containsText" dxfId="1837" priority="3342" operator="containsText" text="03 - Estrututra em placa de concreto elevada">
      <formula>NOT(ISERROR(SEARCH("03 - Estrututra em placa de concreto elevada",I357)))</formula>
    </cfRule>
    <cfRule type="containsText" dxfId="1836" priority="3343" operator="containsText" text="02 - Estrutura em concreto armado elevada">
      <formula>NOT(ISERROR(SEARCH("02 - Estrutura em concreto armado elevada",I357)))</formula>
    </cfRule>
    <cfRule type="containsText" dxfId="1835" priority="3344" operator="containsText" text="04 - Estrutura em madeira">
      <formula>NOT(ISERROR(SEARCH("04 - Estrutura em madeira",I357)))</formula>
    </cfRule>
    <cfRule type="containsText" dxfId="1834" priority="3345" operator="containsText" text="05 - Concreto armado sobre o solo">
      <formula>NOT(ISERROR(SEARCH("05 - Concreto armado sobre o solo",I357)))</formula>
    </cfRule>
    <cfRule type="containsText" dxfId="1833" priority="3346" operator="containsText" text="01 - Placas em concreto">
      <formula>NOT(ISERROR(SEARCH("01 - Placas em concreto",I357)))</formula>
    </cfRule>
    <cfRule type="containsText" dxfId="1832" priority="3347" operator="containsText" text="Intertravado">
      <formula>NOT(ISERROR(SEARCH("Intertravado",I357)))</formula>
    </cfRule>
    <cfRule type="containsText" dxfId="1831" priority="3348" operator="containsText" text="Pintura sobre asfalto">
      <formula>NOT(ISERROR(SEARCH("Pintura sobre asfalto",I357)))</formula>
    </cfRule>
  </conditionalFormatting>
  <conditionalFormatting sqref="G357">
    <cfRule type="beginsWith" dxfId="1830" priority="3340" operator="beginsWith" text="UNIDIRECIONAL">
      <formula>LEFT(G357,LEN("UNIDIRECIONAL"))="UNIDIRECIONAL"</formula>
    </cfRule>
    <cfRule type="containsText" dxfId="1829" priority="3341" operator="containsText" text="BIDIRECIONAL">
      <formula>NOT(ISERROR(SEARCH("BIDIRECIONAL",G357)))</formula>
    </cfRule>
  </conditionalFormatting>
  <conditionalFormatting sqref="I358">
    <cfRule type="containsText" dxfId="1828" priority="3333" operator="containsText" text="03 - Estrututra em placa de concreto elevada">
      <formula>NOT(ISERROR(SEARCH("03 - Estrututra em placa de concreto elevada",I358)))</formula>
    </cfRule>
    <cfRule type="containsText" dxfId="1827" priority="3334" operator="containsText" text="02 - Estrutura em concreto armado elevada">
      <formula>NOT(ISERROR(SEARCH("02 - Estrutura em concreto armado elevada",I358)))</formula>
    </cfRule>
    <cfRule type="containsText" dxfId="1826" priority="3335" operator="containsText" text="04 - Estrutura em madeira">
      <formula>NOT(ISERROR(SEARCH("04 - Estrutura em madeira",I358)))</formula>
    </cfRule>
    <cfRule type="containsText" dxfId="1825" priority="3336" operator="containsText" text="05 - Concreto armado sobre o solo">
      <formula>NOT(ISERROR(SEARCH("05 - Concreto armado sobre o solo",I358)))</formula>
    </cfRule>
    <cfRule type="containsText" dxfId="1824" priority="3337" operator="containsText" text="01 - Placas em concreto">
      <formula>NOT(ISERROR(SEARCH("01 - Placas em concreto",I358)))</formula>
    </cfRule>
    <cfRule type="containsText" dxfId="1823" priority="3338" operator="containsText" text="Intertravado">
      <formula>NOT(ISERROR(SEARCH("Intertravado",I358)))</formula>
    </cfRule>
    <cfRule type="containsText" dxfId="1822" priority="3339" operator="containsText" text="Pintura sobre asfalto">
      <formula>NOT(ISERROR(SEARCH("Pintura sobre asfalto",I358)))</formula>
    </cfRule>
  </conditionalFormatting>
  <conditionalFormatting sqref="G358">
    <cfRule type="beginsWith" dxfId="1821" priority="3331" operator="beginsWith" text="UNIDIRECIONAL">
      <formula>LEFT(G358,LEN("UNIDIRECIONAL"))="UNIDIRECIONAL"</formula>
    </cfRule>
    <cfRule type="containsText" dxfId="1820" priority="3332" operator="containsText" text="BIDIRECIONAL">
      <formula>NOT(ISERROR(SEARCH("BIDIRECIONAL",G358)))</formula>
    </cfRule>
  </conditionalFormatting>
  <conditionalFormatting sqref="I359">
    <cfRule type="containsText" dxfId="1819" priority="3324" operator="containsText" text="03 - Estrututra em placa de concreto elevada">
      <formula>NOT(ISERROR(SEARCH("03 - Estrututra em placa de concreto elevada",I359)))</formula>
    </cfRule>
    <cfRule type="containsText" dxfId="1818" priority="3325" operator="containsText" text="02 - Estrutura em concreto armado elevada">
      <formula>NOT(ISERROR(SEARCH("02 - Estrutura em concreto armado elevada",I359)))</formula>
    </cfRule>
    <cfRule type="containsText" dxfId="1817" priority="3326" operator="containsText" text="04 - Estrutura em madeira">
      <formula>NOT(ISERROR(SEARCH("04 - Estrutura em madeira",I359)))</formula>
    </cfRule>
    <cfRule type="containsText" dxfId="1816" priority="3327" operator="containsText" text="05 - Concreto armado sobre o solo">
      <formula>NOT(ISERROR(SEARCH("05 - Concreto armado sobre o solo",I359)))</formula>
    </cfRule>
    <cfRule type="containsText" dxfId="1815" priority="3328" operator="containsText" text="01 - Placas em concreto">
      <formula>NOT(ISERROR(SEARCH("01 - Placas em concreto",I359)))</formula>
    </cfRule>
    <cfRule type="containsText" dxfId="1814" priority="3329" operator="containsText" text="Intertravado">
      <formula>NOT(ISERROR(SEARCH("Intertravado",I359)))</formula>
    </cfRule>
    <cfRule type="containsText" dxfId="1813" priority="3330" operator="containsText" text="Pintura sobre asfalto">
      <formula>NOT(ISERROR(SEARCH("Pintura sobre asfalto",I359)))</formula>
    </cfRule>
  </conditionalFormatting>
  <conditionalFormatting sqref="G359">
    <cfRule type="beginsWith" dxfId="1812" priority="3322" operator="beginsWith" text="UNIDIRECIONAL">
      <formula>LEFT(G359,LEN("UNIDIRECIONAL"))="UNIDIRECIONAL"</formula>
    </cfRule>
    <cfRule type="containsText" dxfId="1811" priority="3323" operator="containsText" text="BIDIRECIONAL">
      <formula>NOT(ISERROR(SEARCH("BIDIRECIONAL",G359)))</formula>
    </cfRule>
  </conditionalFormatting>
  <conditionalFormatting sqref="I360">
    <cfRule type="containsText" dxfId="1810" priority="3315" operator="containsText" text="03 - Estrututra em placa de concreto elevada">
      <formula>NOT(ISERROR(SEARCH("03 - Estrututra em placa de concreto elevada",I360)))</formula>
    </cfRule>
    <cfRule type="containsText" dxfId="1809" priority="3316" operator="containsText" text="02 - Estrutura em concreto armado elevada">
      <formula>NOT(ISERROR(SEARCH("02 - Estrutura em concreto armado elevada",I360)))</formula>
    </cfRule>
    <cfRule type="containsText" dxfId="1808" priority="3317" operator="containsText" text="04 - Estrutura em madeira">
      <formula>NOT(ISERROR(SEARCH("04 - Estrutura em madeira",I360)))</formula>
    </cfRule>
    <cfRule type="containsText" dxfId="1807" priority="3318" operator="containsText" text="05 - Concreto armado sobre o solo">
      <formula>NOT(ISERROR(SEARCH("05 - Concreto armado sobre o solo",I360)))</formula>
    </cfRule>
    <cfRule type="containsText" dxfId="1806" priority="3319" operator="containsText" text="01 - Placas em concreto">
      <formula>NOT(ISERROR(SEARCH("01 - Placas em concreto",I360)))</formula>
    </cfRule>
    <cfRule type="containsText" dxfId="1805" priority="3320" operator="containsText" text="Intertravado">
      <formula>NOT(ISERROR(SEARCH("Intertravado",I360)))</formula>
    </cfRule>
    <cfRule type="containsText" dxfId="1804" priority="3321" operator="containsText" text="Pintura sobre asfalto">
      <formula>NOT(ISERROR(SEARCH("Pintura sobre asfalto",I360)))</formula>
    </cfRule>
  </conditionalFormatting>
  <conditionalFormatting sqref="G360">
    <cfRule type="beginsWith" dxfId="1803" priority="3313" operator="beginsWith" text="UNIDIRECIONAL">
      <formula>LEFT(G360,LEN("UNIDIRECIONAL"))="UNIDIRECIONAL"</formula>
    </cfRule>
    <cfRule type="containsText" dxfId="1802" priority="3314" operator="containsText" text="BIDIRECIONAL">
      <formula>NOT(ISERROR(SEARCH("BIDIRECIONAL",G360)))</formula>
    </cfRule>
  </conditionalFormatting>
  <conditionalFormatting sqref="I361">
    <cfRule type="containsText" dxfId="1801" priority="3306" operator="containsText" text="03 - Estrututra em placa de concreto elevada">
      <formula>NOT(ISERROR(SEARCH("03 - Estrututra em placa de concreto elevada",I361)))</formula>
    </cfRule>
    <cfRule type="containsText" dxfId="1800" priority="3307" operator="containsText" text="02 - Estrutura em concreto armado elevada">
      <formula>NOT(ISERROR(SEARCH("02 - Estrutura em concreto armado elevada",I361)))</formula>
    </cfRule>
    <cfRule type="containsText" dxfId="1799" priority="3308" operator="containsText" text="04 - Estrutura em madeira">
      <formula>NOT(ISERROR(SEARCH("04 - Estrutura em madeira",I361)))</formula>
    </cfRule>
    <cfRule type="containsText" dxfId="1798" priority="3309" operator="containsText" text="05 - Concreto armado sobre o solo">
      <formula>NOT(ISERROR(SEARCH("05 - Concreto armado sobre o solo",I361)))</formula>
    </cfRule>
    <cfRule type="containsText" dxfId="1797" priority="3310" operator="containsText" text="01 - Placas em concreto">
      <formula>NOT(ISERROR(SEARCH("01 - Placas em concreto",I361)))</formula>
    </cfRule>
    <cfRule type="containsText" dxfId="1796" priority="3311" operator="containsText" text="Intertravado">
      <formula>NOT(ISERROR(SEARCH("Intertravado",I361)))</formula>
    </cfRule>
    <cfRule type="containsText" dxfId="1795" priority="3312" operator="containsText" text="Pintura sobre asfalto">
      <formula>NOT(ISERROR(SEARCH("Pintura sobre asfalto",I361)))</formula>
    </cfRule>
  </conditionalFormatting>
  <conditionalFormatting sqref="G361">
    <cfRule type="beginsWith" dxfId="1794" priority="3304" operator="beginsWith" text="UNIDIRECIONAL">
      <formula>LEFT(G361,LEN("UNIDIRECIONAL"))="UNIDIRECIONAL"</formula>
    </cfRule>
    <cfRule type="containsText" dxfId="1793" priority="3305" operator="containsText" text="BIDIRECIONAL">
      <formula>NOT(ISERROR(SEARCH("BIDIRECIONAL",G361)))</formula>
    </cfRule>
  </conditionalFormatting>
  <conditionalFormatting sqref="I362">
    <cfRule type="containsText" dxfId="1792" priority="3297" operator="containsText" text="03 - Estrututra em placa de concreto elevada">
      <formula>NOT(ISERROR(SEARCH("03 - Estrututra em placa de concreto elevada",I362)))</formula>
    </cfRule>
    <cfRule type="containsText" dxfId="1791" priority="3298" operator="containsText" text="02 - Estrutura em concreto armado elevada">
      <formula>NOT(ISERROR(SEARCH("02 - Estrutura em concreto armado elevada",I362)))</formula>
    </cfRule>
    <cfRule type="containsText" dxfId="1790" priority="3299" operator="containsText" text="04 - Estrutura em madeira">
      <formula>NOT(ISERROR(SEARCH("04 - Estrutura em madeira",I362)))</formula>
    </cfRule>
    <cfRule type="containsText" dxfId="1789" priority="3300" operator="containsText" text="05 - Concreto armado sobre o solo">
      <formula>NOT(ISERROR(SEARCH("05 - Concreto armado sobre o solo",I362)))</formula>
    </cfRule>
    <cfRule type="containsText" dxfId="1788" priority="3301" operator="containsText" text="01 - Placas em concreto">
      <formula>NOT(ISERROR(SEARCH("01 - Placas em concreto",I362)))</formula>
    </cfRule>
    <cfRule type="containsText" dxfId="1787" priority="3302" operator="containsText" text="Intertravado">
      <formula>NOT(ISERROR(SEARCH("Intertravado",I362)))</formula>
    </cfRule>
    <cfRule type="containsText" dxfId="1786" priority="3303" operator="containsText" text="Pintura sobre asfalto">
      <formula>NOT(ISERROR(SEARCH("Pintura sobre asfalto",I362)))</formula>
    </cfRule>
  </conditionalFormatting>
  <conditionalFormatting sqref="G362">
    <cfRule type="beginsWith" dxfId="1785" priority="3295" operator="beginsWith" text="UNIDIRECIONAL">
      <formula>LEFT(G362,LEN("UNIDIRECIONAL"))="UNIDIRECIONAL"</formula>
    </cfRule>
    <cfRule type="containsText" dxfId="1784" priority="3296" operator="containsText" text="BIDIRECIONAL">
      <formula>NOT(ISERROR(SEARCH("BIDIRECIONAL",G362)))</formula>
    </cfRule>
  </conditionalFormatting>
  <conditionalFormatting sqref="I363">
    <cfRule type="containsText" dxfId="1783" priority="3288" operator="containsText" text="03 - Estrututra em placa de concreto elevada">
      <formula>NOT(ISERROR(SEARCH("03 - Estrututra em placa de concreto elevada",I363)))</formula>
    </cfRule>
    <cfRule type="containsText" dxfId="1782" priority="3289" operator="containsText" text="02 - Estrutura em concreto armado elevada">
      <formula>NOT(ISERROR(SEARCH("02 - Estrutura em concreto armado elevada",I363)))</formula>
    </cfRule>
    <cfRule type="containsText" dxfId="1781" priority="3290" operator="containsText" text="04 - Estrutura em madeira">
      <formula>NOT(ISERROR(SEARCH("04 - Estrutura em madeira",I363)))</formula>
    </cfRule>
    <cfRule type="containsText" dxfId="1780" priority="3291" operator="containsText" text="05 - Concreto armado sobre o solo">
      <formula>NOT(ISERROR(SEARCH("05 - Concreto armado sobre o solo",I363)))</formula>
    </cfRule>
    <cfRule type="containsText" dxfId="1779" priority="3292" operator="containsText" text="01 - Placas em concreto">
      <formula>NOT(ISERROR(SEARCH("01 - Placas em concreto",I363)))</formula>
    </cfRule>
    <cfRule type="containsText" dxfId="1778" priority="3293" operator="containsText" text="Intertravado">
      <formula>NOT(ISERROR(SEARCH("Intertravado",I363)))</formula>
    </cfRule>
    <cfRule type="containsText" dxfId="1777" priority="3294" operator="containsText" text="Pintura sobre asfalto">
      <formula>NOT(ISERROR(SEARCH("Pintura sobre asfalto",I363)))</formula>
    </cfRule>
  </conditionalFormatting>
  <conditionalFormatting sqref="G363">
    <cfRule type="beginsWith" dxfId="1776" priority="3286" operator="beginsWith" text="UNIDIRECIONAL">
      <formula>LEFT(G363,LEN("UNIDIRECIONAL"))="UNIDIRECIONAL"</formula>
    </cfRule>
    <cfRule type="containsText" dxfId="1775" priority="3287" operator="containsText" text="BIDIRECIONAL">
      <formula>NOT(ISERROR(SEARCH("BIDIRECIONAL",G363)))</formula>
    </cfRule>
  </conditionalFormatting>
  <conditionalFormatting sqref="I364">
    <cfRule type="containsText" dxfId="1774" priority="3279" operator="containsText" text="03 - Estrututra em placa de concreto elevada">
      <formula>NOT(ISERROR(SEARCH("03 - Estrututra em placa de concreto elevada",I364)))</formula>
    </cfRule>
    <cfRule type="containsText" dxfId="1773" priority="3280" operator="containsText" text="02 - Estrutura em concreto armado elevada">
      <formula>NOT(ISERROR(SEARCH("02 - Estrutura em concreto armado elevada",I364)))</formula>
    </cfRule>
    <cfRule type="containsText" dxfId="1772" priority="3281" operator="containsText" text="04 - Estrutura em madeira">
      <formula>NOT(ISERROR(SEARCH("04 - Estrutura em madeira",I364)))</formula>
    </cfRule>
    <cfRule type="containsText" dxfId="1771" priority="3282" operator="containsText" text="05 - Concreto armado sobre o solo">
      <formula>NOT(ISERROR(SEARCH("05 - Concreto armado sobre o solo",I364)))</formula>
    </cfRule>
    <cfRule type="containsText" dxfId="1770" priority="3283" operator="containsText" text="01 - Placas em concreto">
      <formula>NOT(ISERROR(SEARCH("01 - Placas em concreto",I364)))</formula>
    </cfRule>
    <cfRule type="containsText" dxfId="1769" priority="3284" operator="containsText" text="Intertravado">
      <formula>NOT(ISERROR(SEARCH("Intertravado",I364)))</formula>
    </cfRule>
    <cfRule type="containsText" dxfId="1768" priority="3285" operator="containsText" text="Pintura sobre asfalto">
      <formula>NOT(ISERROR(SEARCH("Pintura sobre asfalto",I364)))</formula>
    </cfRule>
  </conditionalFormatting>
  <conditionalFormatting sqref="G364">
    <cfRule type="beginsWith" dxfId="1767" priority="3277" operator="beginsWith" text="UNIDIRECIONAL">
      <formula>LEFT(G364,LEN("UNIDIRECIONAL"))="UNIDIRECIONAL"</formula>
    </cfRule>
    <cfRule type="containsText" dxfId="1766" priority="3278" operator="containsText" text="BIDIRECIONAL">
      <formula>NOT(ISERROR(SEARCH("BIDIRECIONAL",G364)))</formula>
    </cfRule>
  </conditionalFormatting>
  <conditionalFormatting sqref="I365">
    <cfRule type="containsText" dxfId="1765" priority="3270" operator="containsText" text="03 - Estrututra em placa de concreto elevada">
      <formula>NOT(ISERROR(SEARCH("03 - Estrututra em placa de concreto elevada",I365)))</formula>
    </cfRule>
    <cfRule type="containsText" dxfId="1764" priority="3271" operator="containsText" text="02 - Estrutura em concreto armado elevada">
      <formula>NOT(ISERROR(SEARCH("02 - Estrutura em concreto armado elevada",I365)))</formula>
    </cfRule>
    <cfRule type="containsText" dxfId="1763" priority="3272" operator="containsText" text="04 - Estrutura em madeira">
      <formula>NOT(ISERROR(SEARCH("04 - Estrutura em madeira",I365)))</formula>
    </cfRule>
    <cfRule type="containsText" dxfId="1762" priority="3273" operator="containsText" text="05 - Concreto armado sobre o solo">
      <formula>NOT(ISERROR(SEARCH("05 - Concreto armado sobre o solo",I365)))</formula>
    </cfRule>
    <cfRule type="containsText" dxfId="1761" priority="3274" operator="containsText" text="01 - Placas em concreto">
      <formula>NOT(ISERROR(SEARCH("01 - Placas em concreto",I365)))</formula>
    </cfRule>
    <cfRule type="containsText" dxfId="1760" priority="3275" operator="containsText" text="Intertravado">
      <formula>NOT(ISERROR(SEARCH("Intertravado",I365)))</formula>
    </cfRule>
    <cfRule type="containsText" dxfId="1759" priority="3276" operator="containsText" text="Pintura sobre asfalto">
      <formula>NOT(ISERROR(SEARCH("Pintura sobre asfalto",I365)))</formula>
    </cfRule>
  </conditionalFormatting>
  <conditionalFormatting sqref="G365">
    <cfRule type="beginsWith" dxfId="1758" priority="3268" operator="beginsWith" text="UNIDIRECIONAL">
      <formula>LEFT(G365,LEN("UNIDIRECIONAL"))="UNIDIRECIONAL"</formula>
    </cfRule>
    <cfRule type="containsText" dxfId="1757" priority="3269" operator="containsText" text="BIDIRECIONAL">
      <formula>NOT(ISERROR(SEARCH("BIDIRECIONAL",G365)))</formula>
    </cfRule>
  </conditionalFormatting>
  <conditionalFormatting sqref="I366">
    <cfRule type="containsText" dxfId="1756" priority="3261" operator="containsText" text="03 - Estrututra em placa de concreto elevada">
      <formula>NOT(ISERROR(SEARCH("03 - Estrututra em placa de concreto elevada",I366)))</formula>
    </cfRule>
    <cfRule type="containsText" dxfId="1755" priority="3262" operator="containsText" text="02 - Estrutura em concreto armado elevada">
      <formula>NOT(ISERROR(SEARCH("02 - Estrutura em concreto armado elevada",I366)))</formula>
    </cfRule>
    <cfRule type="containsText" dxfId="1754" priority="3263" operator="containsText" text="04 - Estrutura em madeira">
      <formula>NOT(ISERROR(SEARCH("04 - Estrutura em madeira",I366)))</formula>
    </cfRule>
    <cfRule type="containsText" dxfId="1753" priority="3264" operator="containsText" text="05 - Concreto armado sobre o solo">
      <formula>NOT(ISERROR(SEARCH("05 - Concreto armado sobre o solo",I366)))</formula>
    </cfRule>
    <cfRule type="containsText" dxfId="1752" priority="3265" operator="containsText" text="01 - Placas em concreto">
      <formula>NOT(ISERROR(SEARCH("01 - Placas em concreto",I366)))</formula>
    </cfRule>
    <cfRule type="containsText" dxfId="1751" priority="3266" operator="containsText" text="Intertravado">
      <formula>NOT(ISERROR(SEARCH("Intertravado",I366)))</formula>
    </cfRule>
    <cfRule type="containsText" dxfId="1750" priority="3267" operator="containsText" text="Pintura sobre asfalto">
      <formula>NOT(ISERROR(SEARCH("Pintura sobre asfalto",I366)))</formula>
    </cfRule>
  </conditionalFormatting>
  <conditionalFormatting sqref="G399">
    <cfRule type="beginsWith" dxfId="1749" priority="1395" operator="beginsWith" text="UNIDIRECIONAL">
      <formula>LEFT(G399,LEN("UNIDIRECIONAL"))="UNIDIRECIONAL"</formula>
    </cfRule>
    <cfRule type="containsText" dxfId="1748" priority="1396" operator="containsText" text="BIDIRECIONAL">
      <formula>NOT(ISERROR(SEARCH("BIDIRECIONAL",G399)))</formula>
    </cfRule>
  </conditionalFormatting>
  <conditionalFormatting sqref="G367">
    <cfRule type="beginsWith" dxfId="1747" priority="3250" operator="beginsWith" text="UNIDIRECIONAL">
      <formula>LEFT(G367,LEN("UNIDIRECIONAL"))="UNIDIRECIONAL"</formula>
    </cfRule>
    <cfRule type="containsText" dxfId="1746" priority="3251" operator="containsText" text="BIDIRECIONAL">
      <formula>NOT(ISERROR(SEARCH("BIDIRECIONAL",G367)))</formula>
    </cfRule>
  </conditionalFormatting>
  <conditionalFormatting sqref="I367">
    <cfRule type="containsText" dxfId="1745" priority="3252" operator="containsText" text="03 - Estrututra em placa de concreto elevada">
      <formula>NOT(ISERROR(SEARCH("03 - Estrututra em placa de concreto elevada",I367)))</formula>
    </cfRule>
    <cfRule type="containsText" dxfId="1744" priority="3253" operator="containsText" text="02 - Estrutura em concreto armado elevada">
      <formula>NOT(ISERROR(SEARCH("02 - Estrutura em concreto armado elevada",I367)))</formula>
    </cfRule>
    <cfRule type="containsText" dxfId="1743" priority="3254" operator="containsText" text="04 - Estrutura em madeira">
      <formula>NOT(ISERROR(SEARCH("04 - Estrutura em madeira",I367)))</formula>
    </cfRule>
    <cfRule type="containsText" dxfId="1742" priority="3255" operator="containsText" text="05 - Concreto armado sobre o solo">
      <formula>NOT(ISERROR(SEARCH("05 - Concreto armado sobre o solo",I367)))</formula>
    </cfRule>
    <cfRule type="containsText" dxfId="1741" priority="3256" operator="containsText" text="01 - Placas em concreto">
      <formula>NOT(ISERROR(SEARCH("01 - Placas em concreto",I367)))</formula>
    </cfRule>
    <cfRule type="containsText" dxfId="1740" priority="3257" operator="containsText" text="Intertravado">
      <formula>NOT(ISERROR(SEARCH("Intertravado",I367)))</formula>
    </cfRule>
    <cfRule type="containsText" dxfId="1739" priority="3258" operator="containsText" text="Pintura sobre asfalto">
      <formula>NOT(ISERROR(SEARCH("Pintura sobre asfalto",I367)))</formula>
    </cfRule>
  </conditionalFormatting>
  <conditionalFormatting sqref="G368">
    <cfRule type="beginsWith" dxfId="1738" priority="3241" operator="beginsWith" text="UNIDIRECIONAL">
      <formula>LEFT(G368,LEN("UNIDIRECIONAL"))="UNIDIRECIONAL"</formula>
    </cfRule>
    <cfRule type="containsText" dxfId="1737" priority="3242" operator="containsText" text="BIDIRECIONAL">
      <formula>NOT(ISERROR(SEARCH("BIDIRECIONAL",G368)))</formula>
    </cfRule>
  </conditionalFormatting>
  <conditionalFormatting sqref="I368">
    <cfRule type="containsText" dxfId="1736" priority="3243" operator="containsText" text="03 - Estrututra em placa de concreto elevada">
      <formula>NOT(ISERROR(SEARCH("03 - Estrututra em placa de concreto elevada",I368)))</formula>
    </cfRule>
    <cfRule type="containsText" dxfId="1735" priority="3244" operator="containsText" text="02 - Estrutura em concreto armado elevada">
      <formula>NOT(ISERROR(SEARCH("02 - Estrutura em concreto armado elevada",I368)))</formula>
    </cfRule>
    <cfRule type="containsText" dxfId="1734" priority="3245" operator="containsText" text="04 - Estrutura em madeira">
      <formula>NOT(ISERROR(SEARCH("04 - Estrutura em madeira",I368)))</formula>
    </cfRule>
    <cfRule type="containsText" dxfId="1733" priority="3246" operator="containsText" text="05 - Concreto armado sobre o solo">
      <formula>NOT(ISERROR(SEARCH("05 - Concreto armado sobre o solo",I368)))</formula>
    </cfRule>
    <cfRule type="containsText" dxfId="1732" priority="3247" operator="containsText" text="01 - Placas em concreto">
      <formula>NOT(ISERROR(SEARCH("01 - Placas em concreto",I368)))</formula>
    </cfRule>
    <cfRule type="containsText" dxfId="1731" priority="3248" operator="containsText" text="Intertravado">
      <formula>NOT(ISERROR(SEARCH("Intertravado",I368)))</formula>
    </cfRule>
    <cfRule type="containsText" dxfId="1730" priority="3249" operator="containsText" text="Pintura sobre asfalto">
      <formula>NOT(ISERROR(SEARCH("Pintura sobre asfalto",I368)))</formula>
    </cfRule>
  </conditionalFormatting>
  <conditionalFormatting sqref="G369">
    <cfRule type="beginsWith" dxfId="1729" priority="3232" operator="beginsWith" text="UNIDIRECIONAL">
      <formula>LEFT(G369,LEN("UNIDIRECIONAL"))="UNIDIRECIONAL"</formula>
    </cfRule>
    <cfRule type="containsText" dxfId="1728" priority="3233" operator="containsText" text="BIDIRECIONAL">
      <formula>NOT(ISERROR(SEARCH("BIDIRECIONAL",G369)))</formula>
    </cfRule>
  </conditionalFormatting>
  <conditionalFormatting sqref="I369">
    <cfRule type="containsText" dxfId="1727" priority="3234" operator="containsText" text="03 - Estrututra em placa de concreto elevada">
      <formula>NOT(ISERROR(SEARCH("03 - Estrututra em placa de concreto elevada",I369)))</formula>
    </cfRule>
    <cfRule type="containsText" dxfId="1726" priority="3235" operator="containsText" text="02 - Estrutura em concreto armado elevada">
      <formula>NOT(ISERROR(SEARCH("02 - Estrutura em concreto armado elevada",I369)))</formula>
    </cfRule>
    <cfRule type="containsText" dxfId="1725" priority="3236" operator="containsText" text="04 - Estrutura em madeira">
      <formula>NOT(ISERROR(SEARCH("04 - Estrutura em madeira",I369)))</formula>
    </cfRule>
    <cfRule type="containsText" dxfId="1724" priority="3237" operator="containsText" text="05 - Concreto armado sobre o solo">
      <formula>NOT(ISERROR(SEARCH("05 - Concreto armado sobre o solo",I369)))</formula>
    </cfRule>
    <cfRule type="containsText" dxfId="1723" priority="3238" operator="containsText" text="01 - Placas em concreto">
      <formula>NOT(ISERROR(SEARCH("01 - Placas em concreto",I369)))</formula>
    </cfRule>
    <cfRule type="containsText" dxfId="1722" priority="3239" operator="containsText" text="Intertravado">
      <formula>NOT(ISERROR(SEARCH("Intertravado",I369)))</formula>
    </cfRule>
    <cfRule type="containsText" dxfId="1721" priority="3240" operator="containsText" text="Pintura sobre asfalto">
      <formula>NOT(ISERROR(SEARCH("Pintura sobre asfalto",I369)))</formula>
    </cfRule>
  </conditionalFormatting>
  <conditionalFormatting sqref="G370">
    <cfRule type="beginsWith" dxfId="1720" priority="3223" operator="beginsWith" text="UNIDIRECIONAL">
      <formula>LEFT(G370,LEN("UNIDIRECIONAL"))="UNIDIRECIONAL"</formula>
    </cfRule>
    <cfRule type="containsText" dxfId="1719" priority="3224" operator="containsText" text="BIDIRECIONAL">
      <formula>NOT(ISERROR(SEARCH("BIDIRECIONAL",G370)))</formula>
    </cfRule>
  </conditionalFormatting>
  <conditionalFormatting sqref="I370">
    <cfRule type="containsText" dxfId="1718" priority="3225" operator="containsText" text="03 - Estrututra em placa de concreto elevada">
      <formula>NOT(ISERROR(SEARCH("03 - Estrututra em placa de concreto elevada",I370)))</formula>
    </cfRule>
    <cfRule type="containsText" dxfId="1717" priority="3226" operator="containsText" text="02 - Estrutura em concreto armado elevada">
      <formula>NOT(ISERROR(SEARCH("02 - Estrutura em concreto armado elevada",I370)))</formula>
    </cfRule>
    <cfRule type="containsText" dxfId="1716" priority="3227" operator="containsText" text="04 - Estrutura em madeira">
      <formula>NOT(ISERROR(SEARCH("04 - Estrutura em madeira",I370)))</formula>
    </cfRule>
    <cfRule type="containsText" dxfId="1715" priority="3228" operator="containsText" text="05 - Concreto armado sobre o solo">
      <formula>NOT(ISERROR(SEARCH("05 - Concreto armado sobre o solo",I370)))</formula>
    </cfRule>
    <cfRule type="containsText" dxfId="1714" priority="3229" operator="containsText" text="01 - Placas em concreto">
      <formula>NOT(ISERROR(SEARCH("01 - Placas em concreto",I370)))</formula>
    </cfRule>
    <cfRule type="containsText" dxfId="1713" priority="3230" operator="containsText" text="Intertravado">
      <formula>NOT(ISERROR(SEARCH("Intertravado",I370)))</formula>
    </cfRule>
    <cfRule type="containsText" dxfId="1712" priority="3231" operator="containsText" text="Pintura sobre asfalto">
      <formula>NOT(ISERROR(SEARCH("Pintura sobre asfalto",I370)))</formula>
    </cfRule>
  </conditionalFormatting>
  <conditionalFormatting sqref="G371">
    <cfRule type="beginsWith" dxfId="1711" priority="3214" operator="beginsWith" text="UNIDIRECIONAL">
      <formula>LEFT(G371,LEN("UNIDIRECIONAL"))="UNIDIRECIONAL"</formula>
    </cfRule>
    <cfRule type="containsText" dxfId="1710" priority="3215" operator="containsText" text="BIDIRECIONAL">
      <formula>NOT(ISERROR(SEARCH("BIDIRECIONAL",G371)))</formula>
    </cfRule>
  </conditionalFormatting>
  <conditionalFormatting sqref="I371">
    <cfRule type="containsText" dxfId="1709" priority="3216" operator="containsText" text="03 - Estrututra em placa de concreto elevada">
      <formula>NOT(ISERROR(SEARCH("03 - Estrututra em placa de concreto elevada",I371)))</formula>
    </cfRule>
    <cfRule type="containsText" dxfId="1708" priority="3217" operator="containsText" text="02 - Estrutura em concreto armado elevada">
      <formula>NOT(ISERROR(SEARCH("02 - Estrutura em concreto armado elevada",I371)))</formula>
    </cfRule>
    <cfRule type="containsText" dxfId="1707" priority="3218" operator="containsText" text="04 - Estrutura em madeira">
      <formula>NOT(ISERROR(SEARCH("04 - Estrutura em madeira",I371)))</formula>
    </cfRule>
    <cfRule type="containsText" dxfId="1706" priority="3219" operator="containsText" text="05 - Concreto armado sobre o solo">
      <formula>NOT(ISERROR(SEARCH("05 - Concreto armado sobre o solo",I371)))</formula>
    </cfRule>
    <cfRule type="containsText" dxfId="1705" priority="3220" operator="containsText" text="01 - Placas em concreto">
      <formula>NOT(ISERROR(SEARCH("01 - Placas em concreto",I371)))</formula>
    </cfRule>
    <cfRule type="containsText" dxfId="1704" priority="3221" operator="containsText" text="Intertravado">
      <formula>NOT(ISERROR(SEARCH("Intertravado",I371)))</formula>
    </cfRule>
    <cfRule type="containsText" dxfId="1703" priority="3222" operator="containsText" text="Pintura sobre asfalto">
      <formula>NOT(ISERROR(SEARCH("Pintura sobre asfalto",I371)))</formula>
    </cfRule>
  </conditionalFormatting>
  <conditionalFormatting sqref="G372">
    <cfRule type="beginsWith" dxfId="1702" priority="3205" operator="beginsWith" text="UNIDIRECIONAL">
      <formula>LEFT(G372,LEN("UNIDIRECIONAL"))="UNIDIRECIONAL"</formula>
    </cfRule>
    <cfRule type="containsText" dxfId="1701" priority="3206" operator="containsText" text="BIDIRECIONAL">
      <formula>NOT(ISERROR(SEARCH("BIDIRECIONAL",G372)))</formula>
    </cfRule>
  </conditionalFormatting>
  <conditionalFormatting sqref="I372">
    <cfRule type="containsText" dxfId="1700" priority="3207" operator="containsText" text="03 - Estrututra em placa de concreto elevada">
      <formula>NOT(ISERROR(SEARCH("03 - Estrututra em placa de concreto elevada",I372)))</formula>
    </cfRule>
    <cfRule type="containsText" dxfId="1699" priority="3208" operator="containsText" text="02 - Estrutura em concreto armado elevada">
      <formula>NOT(ISERROR(SEARCH("02 - Estrutura em concreto armado elevada",I372)))</formula>
    </cfRule>
    <cfRule type="containsText" dxfId="1698" priority="3209" operator="containsText" text="04 - Estrutura em madeira">
      <formula>NOT(ISERROR(SEARCH("04 - Estrutura em madeira",I372)))</formula>
    </cfRule>
    <cfRule type="containsText" dxfId="1697" priority="3210" operator="containsText" text="05 - Concreto armado sobre o solo">
      <formula>NOT(ISERROR(SEARCH("05 - Concreto armado sobre o solo",I372)))</formula>
    </cfRule>
    <cfRule type="containsText" dxfId="1696" priority="3211" operator="containsText" text="01 - Placas em concreto">
      <formula>NOT(ISERROR(SEARCH("01 - Placas em concreto",I372)))</formula>
    </cfRule>
    <cfRule type="containsText" dxfId="1695" priority="3212" operator="containsText" text="Intertravado">
      <formula>NOT(ISERROR(SEARCH("Intertravado",I372)))</formula>
    </cfRule>
    <cfRule type="containsText" dxfId="1694" priority="3213" operator="containsText" text="Pintura sobre asfalto">
      <formula>NOT(ISERROR(SEARCH("Pintura sobre asfalto",I372)))</formula>
    </cfRule>
  </conditionalFormatting>
  <conditionalFormatting sqref="G373">
    <cfRule type="beginsWith" dxfId="1693" priority="3196" operator="beginsWith" text="UNIDIRECIONAL">
      <formula>LEFT(G373,LEN("UNIDIRECIONAL"))="UNIDIRECIONAL"</formula>
    </cfRule>
    <cfRule type="containsText" dxfId="1692" priority="3197" operator="containsText" text="BIDIRECIONAL">
      <formula>NOT(ISERROR(SEARCH("BIDIRECIONAL",G373)))</formula>
    </cfRule>
  </conditionalFormatting>
  <conditionalFormatting sqref="I373">
    <cfRule type="containsText" dxfId="1691" priority="3198" operator="containsText" text="03 - Estrututra em placa de concreto elevada">
      <formula>NOT(ISERROR(SEARCH("03 - Estrututra em placa de concreto elevada",I373)))</formula>
    </cfRule>
    <cfRule type="containsText" dxfId="1690" priority="3199" operator="containsText" text="02 - Estrutura em concreto armado elevada">
      <formula>NOT(ISERROR(SEARCH("02 - Estrutura em concreto armado elevada",I373)))</formula>
    </cfRule>
    <cfRule type="containsText" dxfId="1689" priority="3200" operator="containsText" text="04 - Estrutura em madeira">
      <formula>NOT(ISERROR(SEARCH("04 - Estrutura em madeira",I373)))</formula>
    </cfRule>
    <cfRule type="containsText" dxfId="1688" priority="3201" operator="containsText" text="05 - Concreto armado sobre o solo">
      <formula>NOT(ISERROR(SEARCH("05 - Concreto armado sobre o solo",I373)))</formula>
    </cfRule>
    <cfRule type="containsText" dxfId="1687" priority="3202" operator="containsText" text="01 - Placas em concreto">
      <formula>NOT(ISERROR(SEARCH("01 - Placas em concreto",I373)))</formula>
    </cfRule>
    <cfRule type="containsText" dxfId="1686" priority="3203" operator="containsText" text="Intertravado">
      <formula>NOT(ISERROR(SEARCH("Intertravado",I373)))</formula>
    </cfRule>
    <cfRule type="containsText" dxfId="1685" priority="3204" operator="containsText" text="Pintura sobre asfalto">
      <formula>NOT(ISERROR(SEARCH("Pintura sobre asfalto",I373)))</formula>
    </cfRule>
  </conditionalFormatting>
  <conditionalFormatting sqref="G374">
    <cfRule type="beginsWith" dxfId="1684" priority="3187" operator="beginsWith" text="UNIDIRECIONAL">
      <formula>LEFT(G374,LEN("UNIDIRECIONAL"))="UNIDIRECIONAL"</formula>
    </cfRule>
    <cfRule type="containsText" dxfId="1683" priority="3188" operator="containsText" text="BIDIRECIONAL">
      <formula>NOT(ISERROR(SEARCH("BIDIRECIONAL",G374)))</formula>
    </cfRule>
  </conditionalFormatting>
  <conditionalFormatting sqref="I374">
    <cfRule type="containsText" dxfId="1682" priority="3189" operator="containsText" text="03 - Estrututra em placa de concreto elevada">
      <formula>NOT(ISERROR(SEARCH("03 - Estrututra em placa de concreto elevada",I374)))</formula>
    </cfRule>
    <cfRule type="containsText" dxfId="1681" priority="3190" operator="containsText" text="02 - Estrutura em concreto armado elevada">
      <formula>NOT(ISERROR(SEARCH("02 - Estrutura em concreto armado elevada",I374)))</formula>
    </cfRule>
    <cfRule type="containsText" dxfId="1680" priority="3191" operator="containsText" text="04 - Estrutura em madeira">
      <formula>NOT(ISERROR(SEARCH("04 - Estrutura em madeira",I374)))</formula>
    </cfRule>
    <cfRule type="containsText" dxfId="1679" priority="3192" operator="containsText" text="05 - Concreto armado sobre o solo">
      <formula>NOT(ISERROR(SEARCH("05 - Concreto armado sobre o solo",I374)))</formula>
    </cfRule>
    <cfRule type="containsText" dxfId="1678" priority="3193" operator="containsText" text="01 - Placas em concreto">
      <formula>NOT(ISERROR(SEARCH("01 - Placas em concreto",I374)))</formula>
    </cfRule>
    <cfRule type="containsText" dxfId="1677" priority="3194" operator="containsText" text="Intertravado">
      <formula>NOT(ISERROR(SEARCH("Intertravado",I374)))</formula>
    </cfRule>
    <cfRule type="containsText" dxfId="1676" priority="3195" operator="containsText" text="Pintura sobre asfalto">
      <formula>NOT(ISERROR(SEARCH("Pintura sobre asfalto",I374)))</formula>
    </cfRule>
  </conditionalFormatting>
  <conditionalFormatting sqref="G375">
    <cfRule type="beginsWith" dxfId="1675" priority="3178" operator="beginsWith" text="UNIDIRECIONAL">
      <formula>LEFT(G375,LEN("UNIDIRECIONAL"))="UNIDIRECIONAL"</formula>
    </cfRule>
    <cfRule type="containsText" dxfId="1674" priority="3179" operator="containsText" text="BIDIRECIONAL">
      <formula>NOT(ISERROR(SEARCH("BIDIRECIONAL",G375)))</formula>
    </cfRule>
  </conditionalFormatting>
  <conditionalFormatting sqref="I375">
    <cfRule type="containsText" dxfId="1673" priority="3180" operator="containsText" text="03 - Estrututra em placa de concreto elevada">
      <formula>NOT(ISERROR(SEARCH("03 - Estrututra em placa de concreto elevada",I375)))</formula>
    </cfRule>
    <cfRule type="containsText" dxfId="1672" priority="3181" operator="containsText" text="02 - Estrutura em concreto armado elevada">
      <formula>NOT(ISERROR(SEARCH("02 - Estrutura em concreto armado elevada",I375)))</formula>
    </cfRule>
    <cfRule type="containsText" dxfId="1671" priority="3182" operator="containsText" text="04 - Estrutura em madeira">
      <formula>NOT(ISERROR(SEARCH("04 - Estrutura em madeira",I375)))</formula>
    </cfRule>
    <cfRule type="containsText" dxfId="1670" priority="3183" operator="containsText" text="05 - Concreto armado sobre o solo">
      <formula>NOT(ISERROR(SEARCH("05 - Concreto armado sobre o solo",I375)))</formula>
    </cfRule>
    <cfRule type="containsText" dxfId="1669" priority="3184" operator="containsText" text="01 - Placas em concreto">
      <formula>NOT(ISERROR(SEARCH("01 - Placas em concreto",I375)))</formula>
    </cfRule>
    <cfRule type="containsText" dxfId="1668" priority="3185" operator="containsText" text="Intertravado">
      <formula>NOT(ISERROR(SEARCH("Intertravado",I375)))</formula>
    </cfRule>
    <cfRule type="containsText" dxfId="1667" priority="3186" operator="containsText" text="Pintura sobre asfalto">
      <formula>NOT(ISERROR(SEARCH("Pintura sobre asfalto",I375)))</formula>
    </cfRule>
  </conditionalFormatting>
  <conditionalFormatting sqref="G376">
    <cfRule type="beginsWith" dxfId="1666" priority="3169" operator="beginsWith" text="UNIDIRECIONAL">
      <formula>LEFT(G376,LEN("UNIDIRECIONAL"))="UNIDIRECIONAL"</formula>
    </cfRule>
    <cfRule type="containsText" dxfId="1665" priority="3170" operator="containsText" text="BIDIRECIONAL">
      <formula>NOT(ISERROR(SEARCH("BIDIRECIONAL",G376)))</formula>
    </cfRule>
  </conditionalFormatting>
  <conditionalFormatting sqref="I376">
    <cfRule type="containsText" dxfId="1664" priority="3171" operator="containsText" text="03 - Estrututra em placa de concreto elevada">
      <formula>NOT(ISERROR(SEARCH("03 - Estrututra em placa de concreto elevada",I376)))</formula>
    </cfRule>
    <cfRule type="containsText" dxfId="1663" priority="3172" operator="containsText" text="02 - Estrutura em concreto armado elevada">
      <formula>NOT(ISERROR(SEARCH("02 - Estrutura em concreto armado elevada",I376)))</formula>
    </cfRule>
    <cfRule type="containsText" dxfId="1662" priority="3173" operator="containsText" text="04 - Estrutura em madeira">
      <formula>NOT(ISERROR(SEARCH("04 - Estrutura em madeira",I376)))</formula>
    </cfRule>
    <cfRule type="containsText" dxfId="1661" priority="3174" operator="containsText" text="05 - Concreto armado sobre o solo">
      <formula>NOT(ISERROR(SEARCH("05 - Concreto armado sobre o solo",I376)))</formula>
    </cfRule>
    <cfRule type="containsText" dxfId="1660" priority="3175" operator="containsText" text="01 - Placas em concreto">
      <formula>NOT(ISERROR(SEARCH("01 - Placas em concreto",I376)))</formula>
    </cfRule>
    <cfRule type="containsText" dxfId="1659" priority="3176" operator="containsText" text="Intertravado">
      <formula>NOT(ISERROR(SEARCH("Intertravado",I376)))</formula>
    </cfRule>
    <cfRule type="containsText" dxfId="1658" priority="3177" operator="containsText" text="Pintura sobre asfalto">
      <formula>NOT(ISERROR(SEARCH("Pintura sobre asfalto",I376)))</formula>
    </cfRule>
  </conditionalFormatting>
  <conditionalFormatting sqref="G377">
    <cfRule type="beginsWith" dxfId="1657" priority="3160" operator="beginsWith" text="UNIDIRECIONAL">
      <formula>LEFT(G377,LEN("UNIDIRECIONAL"))="UNIDIRECIONAL"</formula>
    </cfRule>
    <cfRule type="containsText" dxfId="1656" priority="3161" operator="containsText" text="BIDIRECIONAL">
      <formula>NOT(ISERROR(SEARCH("BIDIRECIONAL",G377)))</formula>
    </cfRule>
  </conditionalFormatting>
  <conditionalFormatting sqref="I377">
    <cfRule type="containsText" dxfId="1655" priority="3162" operator="containsText" text="03 - Estrututra em placa de concreto elevada">
      <formula>NOT(ISERROR(SEARCH("03 - Estrututra em placa de concreto elevada",I377)))</formula>
    </cfRule>
    <cfRule type="containsText" dxfId="1654" priority="3163" operator="containsText" text="02 - Estrutura em concreto armado elevada">
      <formula>NOT(ISERROR(SEARCH("02 - Estrutura em concreto armado elevada",I377)))</formula>
    </cfRule>
    <cfRule type="containsText" dxfId="1653" priority="3164" operator="containsText" text="04 - Estrutura em madeira">
      <formula>NOT(ISERROR(SEARCH("04 - Estrutura em madeira",I377)))</formula>
    </cfRule>
    <cfRule type="containsText" dxfId="1652" priority="3165" operator="containsText" text="05 - Concreto armado sobre o solo">
      <formula>NOT(ISERROR(SEARCH("05 - Concreto armado sobre o solo",I377)))</formula>
    </cfRule>
    <cfRule type="containsText" dxfId="1651" priority="3166" operator="containsText" text="01 - Placas em concreto">
      <formula>NOT(ISERROR(SEARCH("01 - Placas em concreto",I377)))</formula>
    </cfRule>
    <cfRule type="containsText" dxfId="1650" priority="3167" operator="containsText" text="Intertravado">
      <formula>NOT(ISERROR(SEARCH("Intertravado",I377)))</formula>
    </cfRule>
    <cfRule type="containsText" dxfId="1649" priority="3168" operator="containsText" text="Pintura sobre asfalto">
      <formula>NOT(ISERROR(SEARCH("Pintura sobre asfalto",I377)))</formula>
    </cfRule>
  </conditionalFormatting>
  <conditionalFormatting sqref="G378">
    <cfRule type="beginsWith" dxfId="1648" priority="3151" operator="beginsWith" text="UNIDIRECIONAL">
      <formula>LEFT(G378,LEN("UNIDIRECIONAL"))="UNIDIRECIONAL"</formula>
    </cfRule>
    <cfRule type="containsText" dxfId="1647" priority="3152" operator="containsText" text="BIDIRECIONAL">
      <formula>NOT(ISERROR(SEARCH("BIDIRECIONAL",G378)))</formula>
    </cfRule>
  </conditionalFormatting>
  <conditionalFormatting sqref="I378">
    <cfRule type="containsText" dxfId="1646" priority="3153" operator="containsText" text="03 - Estrututra em placa de concreto elevada">
      <formula>NOT(ISERROR(SEARCH("03 - Estrututra em placa de concreto elevada",I378)))</formula>
    </cfRule>
    <cfRule type="containsText" dxfId="1645" priority="3154" operator="containsText" text="02 - Estrutura em concreto armado elevada">
      <formula>NOT(ISERROR(SEARCH("02 - Estrutura em concreto armado elevada",I378)))</formula>
    </cfRule>
    <cfRule type="containsText" dxfId="1644" priority="3155" operator="containsText" text="04 - Estrutura em madeira">
      <formula>NOT(ISERROR(SEARCH("04 - Estrutura em madeira",I378)))</formula>
    </cfRule>
    <cfRule type="containsText" dxfId="1643" priority="3156" operator="containsText" text="05 - Concreto armado sobre o solo">
      <formula>NOT(ISERROR(SEARCH("05 - Concreto armado sobre o solo",I378)))</formula>
    </cfRule>
    <cfRule type="containsText" dxfId="1642" priority="3157" operator="containsText" text="01 - Placas em concreto">
      <formula>NOT(ISERROR(SEARCH("01 - Placas em concreto",I378)))</formula>
    </cfRule>
    <cfRule type="containsText" dxfId="1641" priority="3158" operator="containsText" text="Intertravado">
      <formula>NOT(ISERROR(SEARCH("Intertravado",I378)))</formula>
    </cfRule>
    <cfRule type="containsText" dxfId="1640" priority="3159" operator="containsText" text="Pintura sobre asfalto">
      <formula>NOT(ISERROR(SEARCH("Pintura sobre asfalto",I378)))</formula>
    </cfRule>
  </conditionalFormatting>
  <conditionalFormatting sqref="G379">
    <cfRule type="beginsWith" dxfId="1639" priority="3142" operator="beginsWith" text="UNIDIRECIONAL">
      <formula>LEFT(G379,LEN("UNIDIRECIONAL"))="UNIDIRECIONAL"</formula>
    </cfRule>
    <cfRule type="containsText" dxfId="1638" priority="3143" operator="containsText" text="BIDIRECIONAL">
      <formula>NOT(ISERROR(SEARCH("BIDIRECIONAL",G379)))</formula>
    </cfRule>
  </conditionalFormatting>
  <conditionalFormatting sqref="I379">
    <cfRule type="containsText" dxfId="1637" priority="3144" operator="containsText" text="03 - Estrututra em placa de concreto elevada">
      <formula>NOT(ISERROR(SEARCH("03 - Estrututra em placa de concreto elevada",I379)))</formula>
    </cfRule>
    <cfRule type="containsText" dxfId="1636" priority="3145" operator="containsText" text="02 - Estrutura em concreto armado elevada">
      <formula>NOT(ISERROR(SEARCH("02 - Estrutura em concreto armado elevada",I379)))</formula>
    </cfRule>
    <cfRule type="containsText" dxfId="1635" priority="3146" operator="containsText" text="04 - Estrutura em madeira">
      <formula>NOT(ISERROR(SEARCH("04 - Estrutura em madeira",I379)))</formula>
    </cfRule>
    <cfRule type="containsText" dxfId="1634" priority="3147" operator="containsText" text="05 - Concreto armado sobre o solo">
      <formula>NOT(ISERROR(SEARCH("05 - Concreto armado sobre o solo",I379)))</formula>
    </cfRule>
    <cfRule type="containsText" dxfId="1633" priority="3148" operator="containsText" text="01 - Placas em concreto">
      <formula>NOT(ISERROR(SEARCH("01 - Placas em concreto",I379)))</formula>
    </cfRule>
    <cfRule type="containsText" dxfId="1632" priority="3149" operator="containsText" text="Intertravado">
      <formula>NOT(ISERROR(SEARCH("Intertravado",I379)))</formula>
    </cfRule>
    <cfRule type="containsText" dxfId="1631" priority="3150" operator="containsText" text="Pintura sobre asfalto">
      <formula>NOT(ISERROR(SEARCH("Pintura sobre asfalto",I379)))</formula>
    </cfRule>
  </conditionalFormatting>
  <conditionalFormatting sqref="G380">
    <cfRule type="beginsWith" dxfId="1630" priority="3133" operator="beginsWith" text="UNIDIRECIONAL">
      <formula>LEFT(G380,LEN("UNIDIRECIONAL"))="UNIDIRECIONAL"</formula>
    </cfRule>
    <cfRule type="containsText" dxfId="1629" priority="3134" operator="containsText" text="BIDIRECIONAL">
      <formula>NOT(ISERROR(SEARCH("BIDIRECIONAL",G380)))</formula>
    </cfRule>
  </conditionalFormatting>
  <conditionalFormatting sqref="I380">
    <cfRule type="containsText" dxfId="1628" priority="3135" operator="containsText" text="03 - Estrututra em placa de concreto elevada">
      <formula>NOT(ISERROR(SEARCH("03 - Estrututra em placa de concreto elevada",I380)))</formula>
    </cfRule>
    <cfRule type="containsText" dxfId="1627" priority="3136" operator="containsText" text="02 - Estrutura em concreto armado elevada">
      <formula>NOT(ISERROR(SEARCH("02 - Estrutura em concreto armado elevada",I380)))</formula>
    </cfRule>
    <cfRule type="containsText" dxfId="1626" priority="3137" operator="containsText" text="04 - Estrutura em madeira">
      <formula>NOT(ISERROR(SEARCH("04 - Estrutura em madeira",I380)))</formula>
    </cfRule>
    <cfRule type="containsText" dxfId="1625" priority="3138" operator="containsText" text="05 - Concreto armado sobre o solo">
      <formula>NOT(ISERROR(SEARCH("05 - Concreto armado sobre o solo",I380)))</formula>
    </cfRule>
    <cfRule type="containsText" dxfId="1624" priority="3139" operator="containsText" text="01 - Placas em concreto">
      <formula>NOT(ISERROR(SEARCH("01 - Placas em concreto",I380)))</formula>
    </cfRule>
    <cfRule type="containsText" dxfId="1623" priority="3140" operator="containsText" text="Intertravado">
      <formula>NOT(ISERROR(SEARCH("Intertravado",I380)))</formula>
    </cfRule>
    <cfRule type="containsText" dxfId="1622" priority="3141" operator="containsText" text="Pintura sobre asfalto">
      <formula>NOT(ISERROR(SEARCH("Pintura sobre asfalto",I380)))</formula>
    </cfRule>
  </conditionalFormatting>
  <conditionalFormatting sqref="G381">
    <cfRule type="beginsWith" dxfId="1621" priority="3124" operator="beginsWith" text="UNIDIRECIONAL">
      <formula>LEFT(G381,LEN("UNIDIRECIONAL"))="UNIDIRECIONAL"</formula>
    </cfRule>
    <cfRule type="containsText" dxfId="1620" priority="3125" operator="containsText" text="BIDIRECIONAL">
      <formula>NOT(ISERROR(SEARCH("BIDIRECIONAL",G381)))</formula>
    </cfRule>
  </conditionalFormatting>
  <conditionalFormatting sqref="I381">
    <cfRule type="containsText" dxfId="1619" priority="3126" operator="containsText" text="03 - Estrututra em placa de concreto elevada">
      <formula>NOT(ISERROR(SEARCH("03 - Estrututra em placa de concreto elevada",I381)))</formula>
    </cfRule>
    <cfRule type="containsText" dxfId="1618" priority="3127" operator="containsText" text="02 - Estrutura em concreto armado elevada">
      <formula>NOT(ISERROR(SEARCH("02 - Estrutura em concreto armado elevada",I381)))</formula>
    </cfRule>
    <cfRule type="containsText" dxfId="1617" priority="3128" operator="containsText" text="04 - Estrutura em madeira">
      <formula>NOT(ISERROR(SEARCH("04 - Estrutura em madeira",I381)))</formula>
    </cfRule>
    <cfRule type="containsText" dxfId="1616" priority="3129" operator="containsText" text="05 - Concreto armado sobre o solo">
      <formula>NOT(ISERROR(SEARCH("05 - Concreto armado sobre o solo",I381)))</formula>
    </cfRule>
    <cfRule type="containsText" dxfId="1615" priority="3130" operator="containsText" text="01 - Placas em concreto">
      <formula>NOT(ISERROR(SEARCH("01 - Placas em concreto",I381)))</formula>
    </cfRule>
    <cfRule type="containsText" dxfId="1614" priority="3131" operator="containsText" text="Intertravado">
      <formula>NOT(ISERROR(SEARCH("Intertravado",I381)))</formula>
    </cfRule>
    <cfRule type="containsText" dxfId="1613" priority="3132" operator="containsText" text="Pintura sobre asfalto">
      <formula>NOT(ISERROR(SEARCH("Pintura sobre asfalto",I381)))</formula>
    </cfRule>
  </conditionalFormatting>
  <conditionalFormatting sqref="G382">
    <cfRule type="beginsWith" dxfId="1612" priority="3115" operator="beginsWith" text="UNIDIRECIONAL">
      <formula>LEFT(G382,LEN("UNIDIRECIONAL"))="UNIDIRECIONAL"</formula>
    </cfRule>
    <cfRule type="containsText" dxfId="1611" priority="3116" operator="containsText" text="BIDIRECIONAL">
      <formula>NOT(ISERROR(SEARCH("BIDIRECIONAL",G382)))</formula>
    </cfRule>
  </conditionalFormatting>
  <conditionalFormatting sqref="I382">
    <cfRule type="containsText" dxfId="1610" priority="3117" operator="containsText" text="03 - Estrututra em placa de concreto elevada">
      <formula>NOT(ISERROR(SEARCH("03 - Estrututra em placa de concreto elevada",I382)))</formula>
    </cfRule>
    <cfRule type="containsText" dxfId="1609" priority="3118" operator="containsText" text="02 - Estrutura em concreto armado elevada">
      <formula>NOT(ISERROR(SEARCH("02 - Estrutura em concreto armado elevada",I382)))</formula>
    </cfRule>
    <cfRule type="containsText" dxfId="1608" priority="3119" operator="containsText" text="04 - Estrutura em madeira">
      <formula>NOT(ISERROR(SEARCH("04 - Estrutura em madeira",I382)))</formula>
    </cfRule>
    <cfRule type="containsText" dxfId="1607" priority="3120" operator="containsText" text="05 - Concreto armado sobre o solo">
      <formula>NOT(ISERROR(SEARCH("05 - Concreto armado sobre o solo",I382)))</formula>
    </cfRule>
    <cfRule type="containsText" dxfId="1606" priority="3121" operator="containsText" text="01 - Placas em concreto">
      <formula>NOT(ISERROR(SEARCH("01 - Placas em concreto",I382)))</formula>
    </cfRule>
    <cfRule type="containsText" dxfId="1605" priority="3122" operator="containsText" text="Intertravado">
      <formula>NOT(ISERROR(SEARCH("Intertravado",I382)))</formula>
    </cfRule>
    <cfRule type="containsText" dxfId="1604" priority="3123" operator="containsText" text="Pintura sobre asfalto">
      <formula>NOT(ISERROR(SEARCH("Pintura sobre asfalto",I382)))</formula>
    </cfRule>
  </conditionalFormatting>
  <conditionalFormatting sqref="G383">
    <cfRule type="beginsWith" dxfId="1603" priority="3106" operator="beginsWith" text="UNIDIRECIONAL">
      <formula>LEFT(G383,LEN("UNIDIRECIONAL"))="UNIDIRECIONAL"</formula>
    </cfRule>
    <cfRule type="containsText" dxfId="1602" priority="3107" operator="containsText" text="BIDIRECIONAL">
      <formula>NOT(ISERROR(SEARCH("BIDIRECIONAL",G383)))</formula>
    </cfRule>
  </conditionalFormatting>
  <conditionalFormatting sqref="I383">
    <cfRule type="containsText" dxfId="1601" priority="3108" operator="containsText" text="03 - Estrututra em placa de concreto elevada">
      <formula>NOT(ISERROR(SEARCH("03 - Estrututra em placa de concreto elevada",I383)))</formula>
    </cfRule>
    <cfRule type="containsText" dxfId="1600" priority="3109" operator="containsText" text="02 - Estrutura em concreto armado elevada">
      <formula>NOT(ISERROR(SEARCH("02 - Estrutura em concreto armado elevada",I383)))</formula>
    </cfRule>
    <cfRule type="containsText" dxfId="1599" priority="3110" operator="containsText" text="04 - Estrutura em madeira">
      <formula>NOT(ISERROR(SEARCH("04 - Estrutura em madeira",I383)))</formula>
    </cfRule>
    <cfRule type="containsText" dxfId="1598" priority="3111" operator="containsText" text="05 - Concreto armado sobre o solo">
      <formula>NOT(ISERROR(SEARCH("05 - Concreto armado sobre o solo",I383)))</formula>
    </cfRule>
    <cfRule type="containsText" dxfId="1597" priority="3112" operator="containsText" text="01 - Placas em concreto">
      <formula>NOT(ISERROR(SEARCH("01 - Placas em concreto",I383)))</formula>
    </cfRule>
    <cfRule type="containsText" dxfId="1596" priority="3113" operator="containsText" text="Intertravado">
      <formula>NOT(ISERROR(SEARCH("Intertravado",I383)))</formula>
    </cfRule>
    <cfRule type="containsText" dxfId="1595" priority="3114" operator="containsText" text="Pintura sobre asfalto">
      <formula>NOT(ISERROR(SEARCH("Pintura sobre asfalto",I383)))</formula>
    </cfRule>
  </conditionalFormatting>
  <conditionalFormatting sqref="G384">
    <cfRule type="beginsWith" dxfId="1594" priority="3097" operator="beginsWith" text="UNIDIRECIONAL">
      <formula>LEFT(G384,LEN("UNIDIRECIONAL"))="UNIDIRECIONAL"</formula>
    </cfRule>
    <cfRule type="containsText" dxfId="1593" priority="3098" operator="containsText" text="BIDIRECIONAL">
      <formula>NOT(ISERROR(SEARCH("BIDIRECIONAL",G384)))</formula>
    </cfRule>
  </conditionalFormatting>
  <conditionalFormatting sqref="I384">
    <cfRule type="containsText" dxfId="1592" priority="3099" operator="containsText" text="03 - Estrututra em placa de concreto elevada">
      <formula>NOT(ISERROR(SEARCH("03 - Estrututra em placa de concreto elevada",I384)))</formula>
    </cfRule>
    <cfRule type="containsText" dxfId="1591" priority="3100" operator="containsText" text="02 - Estrutura em concreto armado elevada">
      <formula>NOT(ISERROR(SEARCH("02 - Estrutura em concreto armado elevada",I384)))</formula>
    </cfRule>
    <cfRule type="containsText" dxfId="1590" priority="3101" operator="containsText" text="04 - Estrutura em madeira">
      <formula>NOT(ISERROR(SEARCH("04 - Estrutura em madeira",I384)))</formula>
    </cfRule>
    <cfRule type="containsText" dxfId="1589" priority="3102" operator="containsText" text="05 - Concreto armado sobre o solo">
      <formula>NOT(ISERROR(SEARCH("05 - Concreto armado sobre o solo",I384)))</formula>
    </cfRule>
    <cfRule type="containsText" dxfId="1588" priority="3103" operator="containsText" text="01 - Placas em concreto">
      <formula>NOT(ISERROR(SEARCH("01 - Placas em concreto",I384)))</formula>
    </cfRule>
    <cfRule type="containsText" dxfId="1587" priority="3104" operator="containsText" text="Intertravado">
      <formula>NOT(ISERROR(SEARCH("Intertravado",I384)))</formula>
    </cfRule>
    <cfRule type="containsText" dxfId="1586" priority="3105" operator="containsText" text="Pintura sobre asfalto">
      <formula>NOT(ISERROR(SEARCH("Pintura sobre asfalto",I384)))</formula>
    </cfRule>
  </conditionalFormatting>
  <conditionalFormatting sqref="G385">
    <cfRule type="beginsWith" dxfId="1585" priority="3088" operator="beginsWith" text="UNIDIRECIONAL">
      <formula>LEFT(G385,LEN("UNIDIRECIONAL"))="UNIDIRECIONAL"</formula>
    </cfRule>
    <cfRule type="containsText" dxfId="1584" priority="3089" operator="containsText" text="BIDIRECIONAL">
      <formula>NOT(ISERROR(SEARCH("BIDIRECIONAL",G385)))</formula>
    </cfRule>
  </conditionalFormatting>
  <conditionalFormatting sqref="I385">
    <cfRule type="containsText" dxfId="1583" priority="3090" operator="containsText" text="03 - Estrututra em placa de concreto elevada">
      <formula>NOT(ISERROR(SEARCH("03 - Estrututra em placa de concreto elevada",I385)))</formula>
    </cfRule>
    <cfRule type="containsText" dxfId="1582" priority="3091" operator="containsText" text="02 - Estrutura em concreto armado elevada">
      <formula>NOT(ISERROR(SEARCH("02 - Estrutura em concreto armado elevada",I385)))</formula>
    </cfRule>
    <cfRule type="containsText" dxfId="1581" priority="3092" operator="containsText" text="04 - Estrutura em madeira">
      <formula>NOT(ISERROR(SEARCH("04 - Estrutura em madeira",I385)))</formula>
    </cfRule>
    <cfRule type="containsText" dxfId="1580" priority="3093" operator="containsText" text="05 - Concreto armado sobre o solo">
      <formula>NOT(ISERROR(SEARCH("05 - Concreto armado sobre o solo",I385)))</formula>
    </cfRule>
    <cfRule type="containsText" dxfId="1579" priority="3094" operator="containsText" text="01 - Placas em concreto">
      <formula>NOT(ISERROR(SEARCH("01 - Placas em concreto",I385)))</formula>
    </cfRule>
    <cfRule type="containsText" dxfId="1578" priority="3095" operator="containsText" text="Intertravado">
      <formula>NOT(ISERROR(SEARCH("Intertravado",I385)))</formula>
    </cfRule>
    <cfRule type="containsText" dxfId="1577" priority="3096" operator="containsText" text="Pintura sobre asfalto">
      <formula>NOT(ISERROR(SEARCH("Pintura sobre asfalto",I385)))</formula>
    </cfRule>
  </conditionalFormatting>
  <conditionalFormatting sqref="G386">
    <cfRule type="beginsWith" dxfId="1576" priority="3079" operator="beginsWith" text="UNIDIRECIONAL">
      <formula>LEFT(G386,LEN("UNIDIRECIONAL"))="UNIDIRECIONAL"</formula>
    </cfRule>
    <cfRule type="containsText" dxfId="1575" priority="3080" operator="containsText" text="BIDIRECIONAL">
      <formula>NOT(ISERROR(SEARCH("BIDIRECIONAL",G386)))</formula>
    </cfRule>
  </conditionalFormatting>
  <conditionalFormatting sqref="I386">
    <cfRule type="containsText" dxfId="1574" priority="3081" operator="containsText" text="03 - Estrututra em placa de concreto elevada">
      <formula>NOT(ISERROR(SEARCH("03 - Estrututra em placa de concreto elevada",I386)))</formula>
    </cfRule>
    <cfRule type="containsText" dxfId="1573" priority="3082" operator="containsText" text="02 - Estrutura em concreto armado elevada">
      <formula>NOT(ISERROR(SEARCH("02 - Estrutura em concreto armado elevada",I386)))</formula>
    </cfRule>
    <cfRule type="containsText" dxfId="1572" priority="3083" operator="containsText" text="04 - Estrutura em madeira">
      <formula>NOT(ISERROR(SEARCH("04 - Estrutura em madeira",I386)))</formula>
    </cfRule>
    <cfRule type="containsText" dxfId="1571" priority="3084" operator="containsText" text="05 - Concreto armado sobre o solo">
      <formula>NOT(ISERROR(SEARCH("05 - Concreto armado sobre o solo",I386)))</formula>
    </cfRule>
    <cfRule type="containsText" dxfId="1570" priority="3085" operator="containsText" text="01 - Placas em concreto">
      <formula>NOT(ISERROR(SEARCH("01 - Placas em concreto",I386)))</formula>
    </cfRule>
    <cfRule type="containsText" dxfId="1569" priority="3086" operator="containsText" text="Intertravado">
      <formula>NOT(ISERROR(SEARCH("Intertravado",I386)))</formula>
    </cfRule>
    <cfRule type="containsText" dxfId="1568" priority="3087" operator="containsText" text="Pintura sobre asfalto">
      <formula>NOT(ISERROR(SEARCH("Pintura sobre asfalto",I386)))</formula>
    </cfRule>
  </conditionalFormatting>
  <conditionalFormatting sqref="G387">
    <cfRule type="beginsWith" dxfId="1567" priority="3070" operator="beginsWith" text="UNIDIRECIONAL">
      <formula>LEFT(G387,LEN("UNIDIRECIONAL"))="UNIDIRECIONAL"</formula>
    </cfRule>
    <cfRule type="containsText" dxfId="1566" priority="3071" operator="containsText" text="BIDIRECIONAL">
      <formula>NOT(ISERROR(SEARCH("BIDIRECIONAL",G387)))</formula>
    </cfRule>
  </conditionalFormatting>
  <conditionalFormatting sqref="I387">
    <cfRule type="containsText" dxfId="1565" priority="3072" operator="containsText" text="03 - Estrututra em placa de concreto elevada">
      <formula>NOT(ISERROR(SEARCH("03 - Estrututra em placa de concreto elevada",I387)))</formula>
    </cfRule>
    <cfRule type="containsText" dxfId="1564" priority="3073" operator="containsText" text="02 - Estrutura em concreto armado elevada">
      <formula>NOT(ISERROR(SEARCH("02 - Estrutura em concreto armado elevada",I387)))</formula>
    </cfRule>
    <cfRule type="containsText" dxfId="1563" priority="3074" operator="containsText" text="04 - Estrutura em madeira">
      <formula>NOT(ISERROR(SEARCH("04 - Estrutura em madeira",I387)))</formula>
    </cfRule>
    <cfRule type="containsText" dxfId="1562" priority="3075" operator="containsText" text="05 - Concreto armado sobre o solo">
      <formula>NOT(ISERROR(SEARCH("05 - Concreto armado sobre o solo",I387)))</formula>
    </cfRule>
    <cfRule type="containsText" dxfId="1561" priority="3076" operator="containsText" text="01 - Placas em concreto">
      <formula>NOT(ISERROR(SEARCH("01 - Placas em concreto",I387)))</formula>
    </cfRule>
    <cfRule type="containsText" dxfId="1560" priority="3077" operator="containsText" text="Intertravado">
      <formula>NOT(ISERROR(SEARCH("Intertravado",I387)))</formula>
    </cfRule>
    <cfRule type="containsText" dxfId="1559" priority="3078" operator="containsText" text="Pintura sobre asfalto">
      <formula>NOT(ISERROR(SEARCH("Pintura sobre asfalto",I387)))</formula>
    </cfRule>
  </conditionalFormatting>
  <conditionalFormatting sqref="G388">
    <cfRule type="beginsWith" dxfId="1558" priority="3061" operator="beginsWith" text="UNIDIRECIONAL">
      <formula>LEFT(G388,LEN("UNIDIRECIONAL"))="UNIDIRECIONAL"</formula>
    </cfRule>
    <cfRule type="containsText" dxfId="1557" priority="3062" operator="containsText" text="BIDIRECIONAL">
      <formula>NOT(ISERROR(SEARCH("BIDIRECIONAL",G388)))</formula>
    </cfRule>
  </conditionalFormatting>
  <conditionalFormatting sqref="I388">
    <cfRule type="containsText" dxfId="1556" priority="3063" operator="containsText" text="03 - Estrututra em placa de concreto elevada">
      <formula>NOT(ISERROR(SEARCH("03 - Estrututra em placa de concreto elevada",I388)))</formula>
    </cfRule>
    <cfRule type="containsText" dxfId="1555" priority="3064" operator="containsText" text="02 - Estrutura em concreto armado elevada">
      <formula>NOT(ISERROR(SEARCH("02 - Estrutura em concreto armado elevada",I388)))</formula>
    </cfRule>
    <cfRule type="containsText" dxfId="1554" priority="3065" operator="containsText" text="04 - Estrutura em madeira">
      <formula>NOT(ISERROR(SEARCH("04 - Estrutura em madeira",I388)))</formula>
    </cfRule>
    <cfRule type="containsText" dxfId="1553" priority="3066" operator="containsText" text="05 - Concreto armado sobre o solo">
      <formula>NOT(ISERROR(SEARCH("05 - Concreto armado sobre o solo",I388)))</formula>
    </cfRule>
    <cfRule type="containsText" dxfId="1552" priority="3067" operator="containsText" text="01 - Placas em concreto">
      <formula>NOT(ISERROR(SEARCH("01 - Placas em concreto",I388)))</formula>
    </cfRule>
    <cfRule type="containsText" dxfId="1551" priority="3068" operator="containsText" text="Intertravado">
      <formula>NOT(ISERROR(SEARCH("Intertravado",I388)))</formula>
    </cfRule>
    <cfRule type="containsText" dxfId="1550" priority="3069" operator="containsText" text="Pintura sobre asfalto">
      <formula>NOT(ISERROR(SEARCH("Pintura sobre asfalto",I388)))</formula>
    </cfRule>
  </conditionalFormatting>
  <conditionalFormatting sqref="G389">
    <cfRule type="beginsWith" dxfId="1549" priority="3052" operator="beginsWith" text="UNIDIRECIONAL">
      <formula>LEFT(G389,LEN("UNIDIRECIONAL"))="UNIDIRECIONAL"</formula>
    </cfRule>
    <cfRule type="containsText" dxfId="1548" priority="3053" operator="containsText" text="BIDIRECIONAL">
      <formula>NOT(ISERROR(SEARCH("BIDIRECIONAL",G389)))</formula>
    </cfRule>
  </conditionalFormatting>
  <conditionalFormatting sqref="I389">
    <cfRule type="containsText" dxfId="1547" priority="3054" operator="containsText" text="03 - Estrututra em placa de concreto elevada">
      <formula>NOT(ISERROR(SEARCH("03 - Estrututra em placa de concreto elevada",I389)))</formula>
    </cfRule>
    <cfRule type="containsText" dxfId="1546" priority="3055" operator="containsText" text="02 - Estrutura em concreto armado elevada">
      <formula>NOT(ISERROR(SEARCH("02 - Estrutura em concreto armado elevada",I389)))</formula>
    </cfRule>
    <cfRule type="containsText" dxfId="1545" priority="3056" operator="containsText" text="04 - Estrutura em madeira">
      <formula>NOT(ISERROR(SEARCH("04 - Estrutura em madeira",I389)))</formula>
    </cfRule>
    <cfRule type="containsText" dxfId="1544" priority="3057" operator="containsText" text="05 - Concreto armado sobre o solo">
      <formula>NOT(ISERROR(SEARCH("05 - Concreto armado sobre o solo",I389)))</formula>
    </cfRule>
    <cfRule type="containsText" dxfId="1543" priority="3058" operator="containsText" text="01 - Placas em concreto">
      <formula>NOT(ISERROR(SEARCH("01 - Placas em concreto",I389)))</formula>
    </cfRule>
    <cfRule type="containsText" dxfId="1542" priority="3059" operator="containsText" text="Intertravado">
      <formula>NOT(ISERROR(SEARCH("Intertravado",I389)))</formula>
    </cfRule>
    <cfRule type="containsText" dxfId="1541" priority="3060" operator="containsText" text="Pintura sobre asfalto">
      <formula>NOT(ISERROR(SEARCH("Pintura sobre asfalto",I389)))</formula>
    </cfRule>
  </conditionalFormatting>
  <conditionalFormatting sqref="G390">
    <cfRule type="beginsWith" dxfId="1540" priority="3043" operator="beginsWith" text="UNIDIRECIONAL">
      <formula>LEFT(G390,LEN("UNIDIRECIONAL"))="UNIDIRECIONAL"</formula>
    </cfRule>
    <cfRule type="containsText" dxfId="1539" priority="3044" operator="containsText" text="BIDIRECIONAL">
      <formula>NOT(ISERROR(SEARCH("BIDIRECIONAL",G390)))</formula>
    </cfRule>
  </conditionalFormatting>
  <conditionalFormatting sqref="I390">
    <cfRule type="containsText" dxfId="1538" priority="3045" operator="containsText" text="03 - Estrututra em placa de concreto elevada">
      <formula>NOT(ISERROR(SEARCH("03 - Estrututra em placa de concreto elevada",I390)))</formula>
    </cfRule>
    <cfRule type="containsText" dxfId="1537" priority="3046" operator="containsText" text="02 - Estrutura em concreto armado elevada">
      <formula>NOT(ISERROR(SEARCH("02 - Estrutura em concreto armado elevada",I390)))</formula>
    </cfRule>
    <cfRule type="containsText" dxfId="1536" priority="3047" operator="containsText" text="04 - Estrutura em madeira">
      <formula>NOT(ISERROR(SEARCH("04 - Estrutura em madeira",I390)))</formula>
    </cfRule>
    <cfRule type="containsText" dxfId="1535" priority="3048" operator="containsText" text="05 - Concreto armado sobre o solo">
      <formula>NOT(ISERROR(SEARCH("05 - Concreto armado sobre o solo",I390)))</formula>
    </cfRule>
    <cfRule type="containsText" dxfId="1534" priority="3049" operator="containsText" text="01 - Placas em concreto">
      <formula>NOT(ISERROR(SEARCH("01 - Placas em concreto",I390)))</formula>
    </cfRule>
    <cfRule type="containsText" dxfId="1533" priority="3050" operator="containsText" text="Intertravado">
      <formula>NOT(ISERROR(SEARCH("Intertravado",I390)))</formula>
    </cfRule>
    <cfRule type="containsText" dxfId="1532" priority="3051" operator="containsText" text="Pintura sobre asfalto">
      <formula>NOT(ISERROR(SEARCH("Pintura sobre asfalto",I390)))</formula>
    </cfRule>
  </conditionalFormatting>
  <conditionalFormatting sqref="G391">
    <cfRule type="beginsWith" dxfId="1531" priority="3034" operator="beginsWith" text="UNIDIRECIONAL">
      <formula>LEFT(G391,LEN("UNIDIRECIONAL"))="UNIDIRECIONAL"</formula>
    </cfRule>
    <cfRule type="containsText" dxfId="1530" priority="3035" operator="containsText" text="BIDIRECIONAL">
      <formula>NOT(ISERROR(SEARCH("BIDIRECIONAL",G391)))</formula>
    </cfRule>
  </conditionalFormatting>
  <conditionalFormatting sqref="I391">
    <cfRule type="containsText" dxfId="1529" priority="3036" operator="containsText" text="03 - Estrututra em placa de concreto elevada">
      <formula>NOT(ISERROR(SEARCH("03 - Estrututra em placa de concreto elevada",I391)))</formula>
    </cfRule>
    <cfRule type="containsText" dxfId="1528" priority="3037" operator="containsText" text="02 - Estrutura em concreto armado elevada">
      <formula>NOT(ISERROR(SEARCH("02 - Estrutura em concreto armado elevada",I391)))</formula>
    </cfRule>
    <cfRule type="containsText" dxfId="1527" priority="3038" operator="containsText" text="04 - Estrutura em madeira">
      <formula>NOT(ISERROR(SEARCH("04 - Estrutura em madeira",I391)))</formula>
    </cfRule>
    <cfRule type="containsText" dxfId="1526" priority="3039" operator="containsText" text="05 - Concreto armado sobre o solo">
      <formula>NOT(ISERROR(SEARCH("05 - Concreto armado sobre o solo",I391)))</formula>
    </cfRule>
    <cfRule type="containsText" dxfId="1525" priority="3040" operator="containsText" text="01 - Placas em concreto">
      <formula>NOT(ISERROR(SEARCH("01 - Placas em concreto",I391)))</formula>
    </cfRule>
    <cfRule type="containsText" dxfId="1524" priority="3041" operator="containsText" text="Intertravado">
      <formula>NOT(ISERROR(SEARCH("Intertravado",I391)))</formula>
    </cfRule>
    <cfRule type="containsText" dxfId="1523" priority="3042" operator="containsText" text="Pintura sobre asfalto">
      <formula>NOT(ISERROR(SEARCH("Pintura sobre asfalto",I391)))</formula>
    </cfRule>
  </conditionalFormatting>
  <conditionalFormatting sqref="G392">
    <cfRule type="beginsWith" dxfId="1522" priority="3025" operator="beginsWith" text="UNIDIRECIONAL">
      <formula>LEFT(G392,LEN("UNIDIRECIONAL"))="UNIDIRECIONAL"</formula>
    </cfRule>
    <cfRule type="containsText" dxfId="1521" priority="3026" operator="containsText" text="BIDIRECIONAL">
      <formula>NOT(ISERROR(SEARCH("BIDIRECIONAL",G392)))</formula>
    </cfRule>
  </conditionalFormatting>
  <conditionalFormatting sqref="I392">
    <cfRule type="containsText" dxfId="1520" priority="3027" operator="containsText" text="03 - Estrututra em placa de concreto elevada">
      <formula>NOT(ISERROR(SEARCH("03 - Estrututra em placa de concreto elevada",I392)))</formula>
    </cfRule>
    <cfRule type="containsText" dxfId="1519" priority="3028" operator="containsText" text="02 - Estrutura em concreto armado elevada">
      <formula>NOT(ISERROR(SEARCH("02 - Estrutura em concreto armado elevada",I392)))</formula>
    </cfRule>
    <cfRule type="containsText" dxfId="1518" priority="3029" operator="containsText" text="04 - Estrutura em madeira">
      <formula>NOT(ISERROR(SEARCH("04 - Estrutura em madeira",I392)))</formula>
    </cfRule>
    <cfRule type="containsText" dxfId="1517" priority="3030" operator="containsText" text="05 - Concreto armado sobre o solo">
      <formula>NOT(ISERROR(SEARCH("05 - Concreto armado sobre o solo",I392)))</formula>
    </cfRule>
    <cfRule type="containsText" dxfId="1516" priority="3031" operator="containsText" text="01 - Placas em concreto">
      <formula>NOT(ISERROR(SEARCH("01 - Placas em concreto",I392)))</formula>
    </cfRule>
    <cfRule type="containsText" dxfId="1515" priority="3032" operator="containsText" text="Intertravado">
      <formula>NOT(ISERROR(SEARCH("Intertravado",I392)))</formula>
    </cfRule>
    <cfRule type="containsText" dxfId="1514" priority="3033" operator="containsText" text="Pintura sobre asfalto">
      <formula>NOT(ISERROR(SEARCH("Pintura sobre asfalto",I392)))</formula>
    </cfRule>
  </conditionalFormatting>
  <conditionalFormatting sqref="G157">
    <cfRule type="beginsWith" dxfId="1513" priority="1458" operator="beginsWith" text="UNIDIRECIONAL">
      <formula>LEFT(G157,LEN("UNIDIRECIONAL"))="UNIDIRECIONAL"</formula>
    </cfRule>
    <cfRule type="containsText" dxfId="1512" priority="1459" operator="containsText" text="BIDIRECIONAL">
      <formula>NOT(ISERROR(SEARCH("BIDIRECIONAL",G157)))</formula>
    </cfRule>
  </conditionalFormatting>
  <conditionalFormatting sqref="I158">
    <cfRule type="containsText" dxfId="1511" priority="1460" operator="containsText" text="03 - Estrututra em placa de concreto elevada">
      <formula>NOT(ISERROR(SEARCH("03 - Estrututra em placa de concreto elevada",I158)))</formula>
    </cfRule>
    <cfRule type="containsText" dxfId="1510" priority="1461" operator="containsText" text="02 - Estrutura em concreto armado elevada">
      <formula>NOT(ISERROR(SEARCH("02 - Estrutura em concreto armado elevada",I158)))</formula>
    </cfRule>
    <cfRule type="containsText" dxfId="1509" priority="1462" operator="containsText" text="04 - Estrutura em madeira">
      <formula>NOT(ISERROR(SEARCH("04 - Estrutura em madeira",I158)))</formula>
    </cfRule>
    <cfRule type="containsText" dxfId="1508" priority="1463" operator="containsText" text="05 - Concreto armado sobre o solo">
      <formula>NOT(ISERROR(SEARCH("05 - Concreto armado sobre o solo",I158)))</formula>
    </cfRule>
    <cfRule type="containsText" dxfId="1507" priority="1464" operator="containsText" text="01 - Placas em concreto">
      <formula>NOT(ISERROR(SEARCH("01 - Placas em concreto",I158)))</formula>
    </cfRule>
    <cfRule type="containsText" dxfId="1506" priority="1465" operator="containsText" text="Intertravado">
      <formula>NOT(ISERROR(SEARCH("Intertravado",I158)))</formula>
    </cfRule>
    <cfRule type="containsText" dxfId="1505" priority="1466" operator="containsText" text="Pintura sobre asfalto">
      <formula>NOT(ISERROR(SEARCH("Pintura sobre asfalto",I158)))</formula>
    </cfRule>
  </conditionalFormatting>
  <conditionalFormatting sqref="I157">
    <cfRule type="containsText" dxfId="1504" priority="1451" operator="containsText" text="03 - Estrututra em placa de concreto elevada">
      <formula>NOT(ISERROR(SEARCH("03 - Estrututra em placa de concreto elevada",I157)))</formula>
    </cfRule>
    <cfRule type="containsText" dxfId="1503" priority="1452" operator="containsText" text="02 - Estrutura em concreto armado elevada">
      <formula>NOT(ISERROR(SEARCH("02 - Estrutura em concreto armado elevada",I157)))</formula>
    </cfRule>
    <cfRule type="containsText" dxfId="1502" priority="1453" operator="containsText" text="04 - Estrutura em madeira">
      <formula>NOT(ISERROR(SEARCH("04 - Estrutura em madeira",I157)))</formula>
    </cfRule>
    <cfRule type="containsText" dxfId="1501" priority="1454" operator="containsText" text="05 - Concreto armado sobre o solo">
      <formula>NOT(ISERROR(SEARCH("05 - Concreto armado sobre o solo",I157)))</formula>
    </cfRule>
    <cfRule type="containsText" dxfId="1500" priority="1455" operator="containsText" text="01 - Placas em concreto">
      <formula>NOT(ISERROR(SEARCH("01 - Placas em concreto",I157)))</formula>
    </cfRule>
    <cfRule type="containsText" dxfId="1499" priority="1456" operator="containsText" text="Intertravado">
      <formula>NOT(ISERROR(SEARCH("Intertravado",I157)))</formula>
    </cfRule>
    <cfRule type="containsText" dxfId="1498" priority="1457" operator="containsText" text="Pintura sobre asfalto">
      <formula>NOT(ISERROR(SEARCH("Pintura sobre asfalto",I157)))</formula>
    </cfRule>
  </conditionalFormatting>
  <conditionalFormatting sqref="G452">
    <cfRule type="beginsWith" dxfId="1497" priority="936" operator="beginsWith" text="UNIDIRECIONAL">
      <formula>LEFT(G452,LEN("UNIDIRECIONAL"))="UNIDIRECIONAL"</formula>
    </cfRule>
    <cfRule type="containsText" dxfId="1496" priority="937" operator="containsText" text="BIDIRECIONAL">
      <formula>NOT(ISERROR(SEARCH("BIDIRECIONAL",G452)))</formula>
    </cfRule>
  </conditionalFormatting>
  <conditionalFormatting sqref="G400">
    <cfRule type="beginsWith" dxfId="1495" priority="1386" operator="beginsWith" text="UNIDIRECIONAL">
      <formula>LEFT(G400,LEN("UNIDIRECIONAL"))="UNIDIRECIONAL"</formula>
    </cfRule>
    <cfRule type="containsText" dxfId="1494" priority="1387" operator="containsText" text="BIDIRECIONAL">
      <formula>NOT(ISERROR(SEARCH("BIDIRECIONAL",G400)))</formula>
    </cfRule>
  </conditionalFormatting>
  <conditionalFormatting sqref="I400">
    <cfRule type="containsText" dxfId="1493" priority="1388" operator="containsText" text="03 - Estrututra em placa de concreto elevada">
      <formula>NOT(ISERROR(SEARCH("03 - Estrututra em placa de concreto elevada",I400)))</formula>
    </cfRule>
    <cfRule type="containsText" dxfId="1492" priority="1389" operator="containsText" text="02 - Estrutura em concreto armado elevada">
      <formula>NOT(ISERROR(SEARCH("02 - Estrutura em concreto armado elevada",I400)))</formula>
    </cfRule>
    <cfRule type="containsText" dxfId="1491" priority="1390" operator="containsText" text="04 - Estrutura em madeira">
      <formula>NOT(ISERROR(SEARCH("04 - Estrutura em madeira",I400)))</formula>
    </cfRule>
    <cfRule type="containsText" dxfId="1490" priority="1391" operator="containsText" text="05 - Concreto armado sobre o solo">
      <formula>NOT(ISERROR(SEARCH("05 - Concreto armado sobre o solo",I400)))</formula>
    </cfRule>
    <cfRule type="containsText" dxfId="1489" priority="1392" operator="containsText" text="01 - Placas em concreto">
      <formula>NOT(ISERROR(SEARCH("01 - Placas em concreto",I400)))</formula>
    </cfRule>
    <cfRule type="containsText" dxfId="1488" priority="1393" operator="containsText" text="Intertravado">
      <formula>NOT(ISERROR(SEARCH("Intertravado",I400)))</formula>
    </cfRule>
    <cfRule type="containsText" dxfId="1487" priority="1394" operator="containsText" text="Pintura sobre asfalto">
      <formula>NOT(ISERROR(SEARCH("Pintura sobre asfalto",I400)))</formula>
    </cfRule>
  </conditionalFormatting>
  <conditionalFormatting sqref="G401">
    <cfRule type="beginsWith" dxfId="1486" priority="1377" operator="beginsWith" text="UNIDIRECIONAL">
      <formula>LEFT(G401,LEN("UNIDIRECIONAL"))="UNIDIRECIONAL"</formula>
    </cfRule>
    <cfRule type="containsText" dxfId="1485" priority="1378" operator="containsText" text="BIDIRECIONAL">
      <formula>NOT(ISERROR(SEARCH("BIDIRECIONAL",G401)))</formula>
    </cfRule>
  </conditionalFormatting>
  <conditionalFormatting sqref="I401">
    <cfRule type="containsText" dxfId="1484" priority="1379" operator="containsText" text="03 - Estrututra em placa de concreto elevada">
      <formula>NOT(ISERROR(SEARCH("03 - Estrututra em placa de concreto elevada",I401)))</formula>
    </cfRule>
    <cfRule type="containsText" dxfId="1483" priority="1380" operator="containsText" text="02 - Estrutura em concreto armado elevada">
      <formula>NOT(ISERROR(SEARCH("02 - Estrutura em concreto armado elevada",I401)))</formula>
    </cfRule>
    <cfRule type="containsText" dxfId="1482" priority="1381" operator="containsText" text="04 - Estrutura em madeira">
      <formula>NOT(ISERROR(SEARCH("04 - Estrutura em madeira",I401)))</formula>
    </cfRule>
    <cfRule type="containsText" dxfId="1481" priority="1382" operator="containsText" text="05 - Concreto armado sobre o solo">
      <formula>NOT(ISERROR(SEARCH("05 - Concreto armado sobre o solo",I401)))</formula>
    </cfRule>
    <cfRule type="containsText" dxfId="1480" priority="1383" operator="containsText" text="01 - Placas em concreto">
      <formula>NOT(ISERROR(SEARCH("01 - Placas em concreto",I401)))</formula>
    </cfRule>
    <cfRule type="containsText" dxfId="1479" priority="1384" operator="containsText" text="Intertravado">
      <formula>NOT(ISERROR(SEARCH("Intertravado",I401)))</formula>
    </cfRule>
    <cfRule type="containsText" dxfId="1478" priority="1385" operator="containsText" text="Pintura sobre asfalto">
      <formula>NOT(ISERROR(SEARCH("Pintura sobre asfalto",I401)))</formula>
    </cfRule>
  </conditionalFormatting>
  <conditionalFormatting sqref="G402">
    <cfRule type="beginsWith" dxfId="1477" priority="1368" operator="beginsWith" text="UNIDIRECIONAL">
      <formula>LEFT(G402,LEN("UNIDIRECIONAL"))="UNIDIRECIONAL"</formula>
    </cfRule>
    <cfRule type="containsText" dxfId="1476" priority="1369" operator="containsText" text="BIDIRECIONAL">
      <formula>NOT(ISERROR(SEARCH("BIDIRECIONAL",G402)))</formula>
    </cfRule>
  </conditionalFormatting>
  <conditionalFormatting sqref="I402">
    <cfRule type="containsText" dxfId="1475" priority="1370" operator="containsText" text="03 - Estrututra em placa de concreto elevada">
      <formula>NOT(ISERROR(SEARCH("03 - Estrututra em placa de concreto elevada",I402)))</formula>
    </cfRule>
    <cfRule type="containsText" dxfId="1474" priority="1371" operator="containsText" text="02 - Estrutura em concreto armado elevada">
      <formula>NOT(ISERROR(SEARCH("02 - Estrutura em concreto armado elevada",I402)))</formula>
    </cfRule>
    <cfRule type="containsText" dxfId="1473" priority="1372" operator="containsText" text="04 - Estrutura em madeira">
      <formula>NOT(ISERROR(SEARCH("04 - Estrutura em madeira",I402)))</formula>
    </cfRule>
    <cfRule type="containsText" dxfId="1472" priority="1373" operator="containsText" text="05 - Concreto armado sobre o solo">
      <formula>NOT(ISERROR(SEARCH("05 - Concreto armado sobre o solo",I402)))</formula>
    </cfRule>
    <cfRule type="containsText" dxfId="1471" priority="1374" operator="containsText" text="01 - Placas em concreto">
      <formula>NOT(ISERROR(SEARCH("01 - Placas em concreto",I402)))</formula>
    </cfRule>
    <cfRule type="containsText" dxfId="1470" priority="1375" operator="containsText" text="Intertravado">
      <formula>NOT(ISERROR(SEARCH("Intertravado",I402)))</formula>
    </cfRule>
    <cfRule type="containsText" dxfId="1469" priority="1376" operator="containsText" text="Pintura sobre asfalto">
      <formula>NOT(ISERROR(SEARCH("Pintura sobre asfalto",I402)))</formula>
    </cfRule>
  </conditionalFormatting>
  <conditionalFormatting sqref="G403">
    <cfRule type="beginsWith" dxfId="1468" priority="1359" operator="beginsWith" text="UNIDIRECIONAL">
      <formula>LEFT(G403,LEN("UNIDIRECIONAL"))="UNIDIRECIONAL"</formula>
    </cfRule>
    <cfRule type="containsText" dxfId="1467" priority="1360" operator="containsText" text="BIDIRECIONAL">
      <formula>NOT(ISERROR(SEARCH("BIDIRECIONAL",G403)))</formula>
    </cfRule>
  </conditionalFormatting>
  <conditionalFormatting sqref="I403">
    <cfRule type="containsText" dxfId="1466" priority="1361" operator="containsText" text="03 - Estrututra em placa de concreto elevada">
      <formula>NOT(ISERROR(SEARCH("03 - Estrututra em placa de concreto elevada",I403)))</formula>
    </cfRule>
    <cfRule type="containsText" dxfId="1465" priority="1362" operator="containsText" text="02 - Estrutura em concreto armado elevada">
      <formula>NOT(ISERROR(SEARCH("02 - Estrutura em concreto armado elevada",I403)))</formula>
    </cfRule>
    <cfRule type="containsText" dxfId="1464" priority="1363" operator="containsText" text="04 - Estrutura em madeira">
      <formula>NOT(ISERROR(SEARCH("04 - Estrutura em madeira",I403)))</formula>
    </cfRule>
    <cfRule type="containsText" dxfId="1463" priority="1364" operator="containsText" text="05 - Concreto armado sobre o solo">
      <formula>NOT(ISERROR(SEARCH("05 - Concreto armado sobre o solo",I403)))</formula>
    </cfRule>
    <cfRule type="containsText" dxfId="1462" priority="1365" operator="containsText" text="01 - Placas em concreto">
      <formula>NOT(ISERROR(SEARCH("01 - Placas em concreto",I403)))</formula>
    </cfRule>
    <cfRule type="containsText" dxfId="1461" priority="1366" operator="containsText" text="Intertravado">
      <formula>NOT(ISERROR(SEARCH("Intertravado",I403)))</formula>
    </cfRule>
    <cfRule type="containsText" dxfId="1460" priority="1367" operator="containsText" text="Pintura sobre asfalto">
      <formula>NOT(ISERROR(SEARCH("Pintura sobre asfalto",I403)))</formula>
    </cfRule>
  </conditionalFormatting>
  <conditionalFormatting sqref="G404">
    <cfRule type="beginsWith" dxfId="1459" priority="1350" operator="beginsWith" text="UNIDIRECIONAL">
      <formula>LEFT(G404,LEN("UNIDIRECIONAL"))="UNIDIRECIONAL"</formula>
    </cfRule>
    <cfRule type="containsText" dxfId="1458" priority="1351" operator="containsText" text="BIDIRECIONAL">
      <formula>NOT(ISERROR(SEARCH("BIDIRECIONAL",G404)))</formula>
    </cfRule>
  </conditionalFormatting>
  <conditionalFormatting sqref="I404">
    <cfRule type="containsText" dxfId="1457" priority="1352" operator="containsText" text="03 - Estrututra em placa de concreto elevada">
      <formula>NOT(ISERROR(SEARCH("03 - Estrututra em placa de concreto elevada",I404)))</formula>
    </cfRule>
    <cfRule type="containsText" dxfId="1456" priority="1353" operator="containsText" text="02 - Estrutura em concreto armado elevada">
      <formula>NOT(ISERROR(SEARCH("02 - Estrutura em concreto armado elevada",I404)))</formula>
    </cfRule>
    <cfRule type="containsText" dxfId="1455" priority="1354" operator="containsText" text="04 - Estrutura em madeira">
      <formula>NOT(ISERROR(SEARCH("04 - Estrutura em madeira",I404)))</formula>
    </cfRule>
    <cfRule type="containsText" dxfId="1454" priority="1355" operator="containsText" text="05 - Concreto armado sobre o solo">
      <formula>NOT(ISERROR(SEARCH("05 - Concreto armado sobre o solo",I404)))</formula>
    </cfRule>
    <cfRule type="containsText" dxfId="1453" priority="1356" operator="containsText" text="01 - Placas em concreto">
      <formula>NOT(ISERROR(SEARCH("01 - Placas em concreto",I404)))</formula>
    </cfRule>
    <cfRule type="containsText" dxfId="1452" priority="1357" operator="containsText" text="Intertravado">
      <formula>NOT(ISERROR(SEARCH("Intertravado",I404)))</formula>
    </cfRule>
    <cfRule type="containsText" dxfId="1451" priority="1358" operator="containsText" text="Pintura sobre asfalto">
      <formula>NOT(ISERROR(SEARCH("Pintura sobre asfalto",I404)))</formula>
    </cfRule>
  </conditionalFormatting>
  <conditionalFormatting sqref="G405">
    <cfRule type="beginsWith" dxfId="1450" priority="1341" operator="beginsWith" text="UNIDIRECIONAL">
      <formula>LEFT(G405,LEN("UNIDIRECIONAL"))="UNIDIRECIONAL"</formula>
    </cfRule>
    <cfRule type="containsText" dxfId="1449" priority="1342" operator="containsText" text="BIDIRECIONAL">
      <formula>NOT(ISERROR(SEARCH("BIDIRECIONAL",G405)))</formula>
    </cfRule>
  </conditionalFormatting>
  <conditionalFormatting sqref="I405">
    <cfRule type="containsText" dxfId="1448" priority="1343" operator="containsText" text="03 - Estrututra em placa de concreto elevada">
      <formula>NOT(ISERROR(SEARCH("03 - Estrututra em placa de concreto elevada",I405)))</formula>
    </cfRule>
    <cfRule type="containsText" dxfId="1447" priority="1344" operator="containsText" text="02 - Estrutura em concreto armado elevada">
      <formula>NOT(ISERROR(SEARCH("02 - Estrutura em concreto armado elevada",I405)))</formula>
    </cfRule>
    <cfRule type="containsText" dxfId="1446" priority="1345" operator="containsText" text="04 - Estrutura em madeira">
      <formula>NOT(ISERROR(SEARCH("04 - Estrutura em madeira",I405)))</formula>
    </cfRule>
    <cfRule type="containsText" dxfId="1445" priority="1346" operator="containsText" text="05 - Concreto armado sobre o solo">
      <formula>NOT(ISERROR(SEARCH("05 - Concreto armado sobre o solo",I405)))</formula>
    </cfRule>
    <cfRule type="containsText" dxfId="1444" priority="1347" operator="containsText" text="01 - Placas em concreto">
      <formula>NOT(ISERROR(SEARCH("01 - Placas em concreto",I405)))</formula>
    </cfRule>
    <cfRule type="containsText" dxfId="1443" priority="1348" operator="containsText" text="Intertravado">
      <formula>NOT(ISERROR(SEARCH("Intertravado",I405)))</formula>
    </cfRule>
    <cfRule type="containsText" dxfId="1442" priority="1349" operator="containsText" text="Pintura sobre asfalto">
      <formula>NOT(ISERROR(SEARCH("Pintura sobre asfalto",I405)))</formula>
    </cfRule>
  </conditionalFormatting>
  <conditionalFormatting sqref="G406">
    <cfRule type="beginsWith" dxfId="1441" priority="1332" operator="beginsWith" text="UNIDIRECIONAL">
      <formula>LEFT(G406,LEN("UNIDIRECIONAL"))="UNIDIRECIONAL"</formula>
    </cfRule>
    <cfRule type="containsText" dxfId="1440" priority="1333" operator="containsText" text="BIDIRECIONAL">
      <formula>NOT(ISERROR(SEARCH("BIDIRECIONAL",G406)))</formula>
    </cfRule>
  </conditionalFormatting>
  <conditionalFormatting sqref="I406">
    <cfRule type="containsText" dxfId="1439" priority="1334" operator="containsText" text="03 - Estrututra em placa de concreto elevada">
      <formula>NOT(ISERROR(SEARCH("03 - Estrututra em placa de concreto elevada",I406)))</formula>
    </cfRule>
    <cfRule type="containsText" dxfId="1438" priority="1335" operator="containsText" text="02 - Estrutura em concreto armado elevada">
      <formula>NOT(ISERROR(SEARCH("02 - Estrutura em concreto armado elevada",I406)))</formula>
    </cfRule>
    <cfRule type="containsText" dxfId="1437" priority="1336" operator="containsText" text="04 - Estrutura em madeira">
      <formula>NOT(ISERROR(SEARCH("04 - Estrutura em madeira",I406)))</formula>
    </cfRule>
    <cfRule type="containsText" dxfId="1436" priority="1337" operator="containsText" text="05 - Concreto armado sobre o solo">
      <formula>NOT(ISERROR(SEARCH("05 - Concreto armado sobre o solo",I406)))</formula>
    </cfRule>
    <cfRule type="containsText" dxfId="1435" priority="1338" operator="containsText" text="01 - Placas em concreto">
      <formula>NOT(ISERROR(SEARCH("01 - Placas em concreto",I406)))</formula>
    </cfRule>
    <cfRule type="containsText" dxfId="1434" priority="1339" operator="containsText" text="Intertravado">
      <formula>NOT(ISERROR(SEARCH("Intertravado",I406)))</formula>
    </cfRule>
    <cfRule type="containsText" dxfId="1433" priority="1340" operator="containsText" text="Pintura sobre asfalto">
      <formula>NOT(ISERROR(SEARCH("Pintura sobre asfalto",I406)))</formula>
    </cfRule>
  </conditionalFormatting>
  <conditionalFormatting sqref="G451">
    <cfRule type="beginsWith" dxfId="1432" priority="945" operator="beginsWith" text="UNIDIRECIONAL">
      <formula>LEFT(G451,LEN("UNIDIRECIONAL"))="UNIDIRECIONAL"</formula>
    </cfRule>
    <cfRule type="containsText" dxfId="1431" priority="946" operator="containsText" text="BIDIRECIONAL">
      <formula>NOT(ISERROR(SEARCH("BIDIRECIONAL",G451)))</formula>
    </cfRule>
  </conditionalFormatting>
  <conditionalFormatting sqref="G423">
    <cfRule type="beginsWith" dxfId="1430" priority="1197" operator="beginsWith" text="UNIDIRECIONAL">
      <formula>LEFT(G423,LEN("UNIDIRECIONAL"))="UNIDIRECIONAL"</formula>
    </cfRule>
    <cfRule type="containsText" dxfId="1429" priority="1198" operator="containsText" text="BIDIRECIONAL">
      <formula>NOT(ISERROR(SEARCH("BIDIRECIONAL",G423)))</formula>
    </cfRule>
  </conditionalFormatting>
  <conditionalFormatting sqref="I423">
    <cfRule type="containsText" dxfId="1428" priority="1199" operator="containsText" text="03 - Estrututra em placa de concreto elevada">
      <formula>NOT(ISERROR(SEARCH("03 - Estrututra em placa de concreto elevada",I423)))</formula>
    </cfRule>
    <cfRule type="containsText" dxfId="1427" priority="1200" operator="containsText" text="02 - Estrutura em concreto armado elevada">
      <formula>NOT(ISERROR(SEARCH("02 - Estrutura em concreto armado elevada",I423)))</formula>
    </cfRule>
    <cfRule type="containsText" dxfId="1426" priority="1201" operator="containsText" text="04 - Estrutura em madeira">
      <formula>NOT(ISERROR(SEARCH("04 - Estrutura em madeira",I423)))</formula>
    </cfRule>
    <cfRule type="containsText" dxfId="1425" priority="1202" operator="containsText" text="05 - Concreto armado sobre o solo">
      <formula>NOT(ISERROR(SEARCH("05 - Concreto armado sobre o solo",I423)))</formula>
    </cfRule>
    <cfRule type="containsText" dxfId="1424" priority="1203" operator="containsText" text="01 - Placas em concreto">
      <formula>NOT(ISERROR(SEARCH("01 - Placas em concreto",I423)))</formula>
    </cfRule>
    <cfRule type="containsText" dxfId="1423" priority="1204" operator="containsText" text="Intertravado">
      <formula>NOT(ISERROR(SEARCH("Intertravado",I423)))</formula>
    </cfRule>
    <cfRule type="containsText" dxfId="1422" priority="1205" operator="containsText" text="Pintura sobre asfalto">
      <formula>NOT(ISERROR(SEARCH("Pintura sobre asfalto",I423)))</formula>
    </cfRule>
  </conditionalFormatting>
  <conditionalFormatting sqref="G424">
    <cfRule type="beginsWith" dxfId="1421" priority="1188" operator="beginsWith" text="UNIDIRECIONAL">
      <formula>LEFT(G424,LEN("UNIDIRECIONAL"))="UNIDIRECIONAL"</formula>
    </cfRule>
    <cfRule type="containsText" dxfId="1420" priority="1189" operator="containsText" text="BIDIRECIONAL">
      <formula>NOT(ISERROR(SEARCH("BIDIRECIONAL",G424)))</formula>
    </cfRule>
  </conditionalFormatting>
  <conditionalFormatting sqref="I424">
    <cfRule type="containsText" dxfId="1419" priority="1190" operator="containsText" text="03 - Estrututra em placa de concreto elevada">
      <formula>NOT(ISERROR(SEARCH("03 - Estrututra em placa de concreto elevada",I424)))</formula>
    </cfRule>
    <cfRule type="containsText" dxfId="1418" priority="1191" operator="containsText" text="02 - Estrutura em concreto armado elevada">
      <formula>NOT(ISERROR(SEARCH("02 - Estrutura em concreto armado elevada",I424)))</formula>
    </cfRule>
    <cfRule type="containsText" dxfId="1417" priority="1192" operator="containsText" text="04 - Estrutura em madeira">
      <formula>NOT(ISERROR(SEARCH("04 - Estrutura em madeira",I424)))</formula>
    </cfRule>
    <cfRule type="containsText" dxfId="1416" priority="1193" operator="containsText" text="05 - Concreto armado sobre o solo">
      <formula>NOT(ISERROR(SEARCH("05 - Concreto armado sobre o solo",I424)))</formula>
    </cfRule>
    <cfRule type="containsText" dxfId="1415" priority="1194" operator="containsText" text="01 - Placas em concreto">
      <formula>NOT(ISERROR(SEARCH("01 - Placas em concreto",I424)))</formula>
    </cfRule>
    <cfRule type="containsText" dxfId="1414" priority="1195" operator="containsText" text="Intertravado">
      <formula>NOT(ISERROR(SEARCH("Intertravado",I424)))</formula>
    </cfRule>
    <cfRule type="containsText" dxfId="1413" priority="1196" operator="containsText" text="Pintura sobre asfalto">
      <formula>NOT(ISERROR(SEARCH("Pintura sobre asfalto",I424)))</formula>
    </cfRule>
  </conditionalFormatting>
  <conditionalFormatting sqref="G425">
    <cfRule type="beginsWith" dxfId="1412" priority="1179" operator="beginsWith" text="UNIDIRECIONAL">
      <formula>LEFT(G425,LEN("UNIDIRECIONAL"))="UNIDIRECIONAL"</formula>
    </cfRule>
    <cfRule type="containsText" dxfId="1411" priority="1180" operator="containsText" text="BIDIRECIONAL">
      <formula>NOT(ISERROR(SEARCH("BIDIRECIONAL",G425)))</formula>
    </cfRule>
  </conditionalFormatting>
  <conditionalFormatting sqref="I425">
    <cfRule type="containsText" dxfId="1410" priority="1181" operator="containsText" text="03 - Estrututra em placa de concreto elevada">
      <formula>NOT(ISERROR(SEARCH("03 - Estrututra em placa de concreto elevada",I425)))</formula>
    </cfRule>
    <cfRule type="containsText" dxfId="1409" priority="1182" operator="containsText" text="02 - Estrutura em concreto armado elevada">
      <formula>NOT(ISERROR(SEARCH("02 - Estrutura em concreto armado elevada",I425)))</formula>
    </cfRule>
    <cfRule type="containsText" dxfId="1408" priority="1183" operator="containsText" text="04 - Estrutura em madeira">
      <formula>NOT(ISERROR(SEARCH("04 - Estrutura em madeira",I425)))</formula>
    </cfRule>
    <cfRule type="containsText" dxfId="1407" priority="1184" operator="containsText" text="05 - Concreto armado sobre o solo">
      <formula>NOT(ISERROR(SEARCH("05 - Concreto armado sobre o solo",I425)))</formula>
    </cfRule>
    <cfRule type="containsText" dxfId="1406" priority="1185" operator="containsText" text="01 - Placas em concreto">
      <formula>NOT(ISERROR(SEARCH("01 - Placas em concreto",I425)))</formula>
    </cfRule>
    <cfRule type="containsText" dxfId="1405" priority="1186" operator="containsText" text="Intertravado">
      <formula>NOT(ISERROR(SEARCH("Intertravado",I425)))</formula>
    </cfRule>
    <cfRule type="containsText" dxfId="1404" priority="1187" operator="containsText" text="Pintura sobre asfalto">
      <formula>NOT(ISERROR(SEARCH("Pintura sobre asfalto",I425)))</formula>
    </cfRule>
  </conditionalFormatting>
  <conditionalFormatting sqref="G426">
    <cfRule type="beginsWith" dxfId="1403" priority="1170" operator="beginsWith" text="UNIDIRECIONAL">
      <formula>LEFT(G426,LEN("UNIDIRECIONAL"))="UNIDIRECIONAL"</formula>
    </cfRule>
    <cfRule type="containsText" dxfId="1402" priority="1171" operator="containsText" text="BIDIRECIONAL">
      <formula>NOT(ISERROR(SEARCH("BIDIRECIONAL",G426)))</formula>
    </cfRule>
  </conditionalFormatting>
  <conditionalFormatting sqref="I426">
    <cfRule type="containsText" dxfId="1401" priority="1172" operator="containsText" text="03 - Estrututra em placa de concreto elevada">
      <formula>NOT(ISERROR(SEARCH("03 - Estrututra em placa de concreto elevada",I426)))</formula>
    </cfRule>
    <cfRule type="containsText" dxfId="1400" priority="1173" operator="containsText" text="02 - Estrutura em concreto armado elevada">
      <formula>NOT(ISERROR(SEARCH("02 - Estrutura em concreto armado elevada",I426)))</formula>
    </cfRule>
    <cfRule type="containsText" dxfId="1399" priority="1174" operator="containsText" text="04 - Estrutura em madeira">
      <formula>NOT(ISERROR(SEARCH("04 - Estrutura em madeira",I426)))</formula>
    </cfRule>
    <cfRule type="containsText" dxfId="1398" priority="1175" operator="containsText" text="05 - Concreto armado sobre o solo">
      <formula>NOT(ISERROR(SEARCH("05 - Concreto armado sobre o solo",I426)))</formula>
    </cfRule>
    <cfRule type="containsText" dxfId="1397" priority="1176" operator="containsText" text="01 - Placas em concreto">
      <formula>NOT(ISERROR(SEARCH("01 - Placas em concreto",I426)))</formula>
    </cfRule>
    <cfRule type="containsText" dxfId="1396" priority="1177" operator="containsText" text="Intertravado">
      <formula>NOT(ISERROR(SEARCH("Intertravado",I426)))</formula>
    </cfRule>
    <cfRule type="containsText" dxfId="1395" priority="1178" operator="containsText" text="Pintura sobre asfalto">
      <formula>NOT(ISERROR(SEARCH("Pintura sobre asfalto",I426)))</formula>
    </cfRule>
  </conditionalFormatting>
  <conditionalFormatting sqref="G427">
    <cfRule type="beginsWith" dxfId="1394" priority="1161" operator="beginsWith" text="UNIDIRECIONAL">
      <formula>LEFT(G427,LEN("UNIDIRECIONAL"))="UNIDIRECIONAL"</formula>
    </cfRule>
    <cfRule type="containsText" dxfId="1393" priority="1162" operator="containsText" text="BIDIRECIONAL">
      <formula>NOT(ISERROR(SEARCH("BIDIRECIONAL",G427)))</formula>
    </cfRule>
  </conditionalFormatting>
  <conditionalFormatting sqref="I427">
    <cfRule type="containsText" dxfId="1392" priority="1163" operator="containsText" text="03 - Estrututra em placa de concreto elevada">
      <formula>NOT(ISERROR(SEARCH("03 - Estrututra em placa de concreto elevada",I427)))</formula>
    </cfRule>
    <cfRule type="containsText" dxfId="1391" priority="1164" operator="containsText" text="02 - Estrutura em concreto armado elevada">
      <formula>NOT(ISERROR(SEARCH("02 - Estrutura em concreto armado elevada",I427)))</formula>
    </cfRule>
    <cfRule type="containsText" dxfId="1390" priority="1165" operator="containsText" text="04 - Estrutura em madeira">
      <formula>NOT(ISERROR(SEARCH("04 - Estrutura em madeira",I427)))</formula>
    </cfRule>
    <cfRule type="containsText" dxfId="1389" priority="1166" operator="containsText" text="05 - Concreto armado sobre o solo">
      <formula>NOT(ISERROR(SEARCH("05 - Concreto armado sobre o solo",I427)))</formula>
    </cfRule>
    <cfRule type="containsText" dxfId="1388" priority="1167" operator="containsText" text="01 - Placas em concreto">
      <formula>NOT(ISERROR(SEARCH("01 - Placas em concreto",I427)))</formula>
    </cfRule>
    <cfRule type="containsText" dxfId="1387" priority="1168" operator="containsText" text="Intertravado">
      <formula>NOT(ISERROR(SEARCH("Intertravado",I427)))</formula>
    </cfRule>
    <cfRule type="containsText" dxfId="1386" priority="1169" operator="containsText" text="Pintura sobre asfalto">
      <formula>NOT(ISERROR(SEARCH("Pintura sobre asfalto",I427)))</formula>
    </cfRule>
  </conditionalFormatting>
  <conditionalFormatting sqref="G428">
    <cfRule type="beginsWith" dxfId="1385" priority="1152" operator="beginsWith" text="UNIDIRECIONAL">
      <formula>LEFT(G428,LEN("UNIDIRECIONAL"))="UNIDIRECIONAL"</formula>
    </cfRule>
    <cfRule type="containsText" dxfId="1384" priority="1153" operator="containsText" text="BIDIRECIONAL">
      <formula>NOT(ISERROR(SEARCH("BIDIRECIONAL",G428)))</formula>
    </cfRule>
  </conditionalFormatting>
  <conditionalFormatting sqref="I428">
    <cfRule type="containsText" dxfId="1383" priority="1154" operator="containsText" text="03 - Estrututra em placa de concreto elevada">
      <formula>NOT(ISERROR(SEARCH("03 - Estrututra em placa de concreto elevada",I428)))</formula>
    </cfRule>
    <cfRule type="containsText" dxfId="1382" priority="1155" operator="containsText" text="02 - Estrutura em concreto armado elevada">
      <formula>NOT(ISERROR(SEARCH("02 - Estrutura em concreto armado elevada",I428)))</formula>
    </cfRule>
    <cfRule type="containsText" dxfId="1381" priority="1156" operator="containsText" text="04 - Estrutura em madeira">
      <formula>NOT(ISERROR(SEARCH("04 - Estrutura em madeira",I428)))</formula>
    </cfRule>
    <cfRule type="containsText" dxfId="1380" priority="1157" operator="containsText" text="05 - Concreto armado sobre o solo">
      <formula>NOT(ISERROR(SEARCH("05 - Concreto armado sobre o solo",I428)))</formula>
    </cfRule>
    <cfRule type="containsText" dxfId="1379" priority="1158" operator="containsText" text="01 - Placas em concreto">
      <formula>NOT(ISERROR(SEARCH("01 - Placas em concreto",I428)))</formula>
    </cfRule>
    <cfRule type="containsText" dxfId="1378" priority="1159" operator="containsText" text="Intertravado">
      <formula>NOT(ISERROR(SEARCH("Intertravado",I428)))</formula>
    </cfRule>
    <cfRule type="containsText" dxfId="1377" priority="1160" operator="containsText" text="Pintura sobre asfalto">
      <formula>NOT(ISERROR(SEARCH("Pintura sobre asfalto",I428)))</formula>
    </cfRule>
  </conditionalFormatting>
  <conditionalFormatting sqref="G429">
    <cfRule type="beginsWith" dxfId="1376" priority="1143" operator="beginsWith" text="UNIDIRECIONAL">
      <formula>LEFT(G429,LEN("UNIDIRECIONAL"))="UNIDIRECIONAL"</formula>
    </cfRule>
    <cfRule type="containsText" dxfId="1375" priority="1144" operator="containsText" text="BIDIRECIONAL">
      <formula>NOT(ISERROR(SEARCH("BIDIRECIONAL",G429)))</formula>
    </cfRule>
  </conditionalFormatting>
  <conditionalFormatting sqref="I429">
    <cfRule type="containsText" dxfId="1374" priority="1145" operator="containsText" text="03 - Estrututra em placa de concreto elevada">
      <formula>NOT(ISERROR(SEARCH("03 - Estrututra em placa de concreto elevada",I429)))</formula>
    </cfRule>
    <cfRule type="containsText" dxfId="1373" priority="1146" operator="containsText" text="02 - Estrutura em concreto armado elevada">
      <formula>NOT(ISERROR(SEARCH("02 - Estrutura em concreto armado elevada",I429)))</formula>
    </cfRule>
    <cfRule type="containsText" dxfId="1372" priority="1147" operator="containsText" text="04 - Estrutura em madeira">
      <formula>NOT(ISERROR(SEARCH("04 - Estrutura em madeira",I429)))</formula>
    </cfRule>
    <cfRule type="containsText" dxfId="1371" priority="1148" operator="containsText" text="05 - Concreto armado sobre o solo">
      <formula>NOT(ISERROR(SEARCH("05 - Concreto armado sobre o solo",I429)))</formula>
    </cfRule>
    <cfRule type="containsText" dxfId="1370" priority="1149" operator="containsText" text="01 - Placas em concreto">
      <formula>NOT(ISERROR(SEARCH("01 - Placas em concreto",I429)))</formula>
    </cfRule>
    <cfRule type="containsText" dxfId="1369" priority="1150" operator="containsText" text="Intertravado">
      <formula>NOT(ISERROR(SEARCH("Intertravado",I429)))</formula>
    </cfRule>
    <cfRule type="containsText" dxfId="1368" priority="1151" operator="containsText" text="Pintura sobre asfalto">
      <formula>NOT(ISERROR(SEARCH("Pintura sobre asfalto",I429)))</formula>
    </cfRule>
  </conditionalFormatting>
  <conditionalFormatting sqref="G430">
    <cfRule type="beginsWith" dxfId="1367" priority="1134" operator="beginsWith" text="UNIDIRECIONAL">
      <formula>LEFT(G430,LEN("UNIDIRECIONAL"))="UNIDIRECIONAL"</formula>
    </cfRule>
    <cfRule type="containsText" dxfId="1366" priority="1135" operator="containsText" text="BIDIRECIONAL">
      <formula>NOT(ISERROR(SEARCH("BIDIRECIONAL",G430)))</formula>
    </cfRule>
  </conditionalFormatting>
  <conditionalFormatting sqref="I430">
    <cfRule type="containsText" dxfId="1365" priority="1136" operator="containsText" text="03 - Estrututra em placa de concreto elevada">
      <formula>NOT(ISERROR(SEARCH("03 - Estrututra em placa de concreto elevada",I430)))</formula>
    </cfRule>
    <cfRule type="containsText" dxfId="1364" priority="1137" operator="containsText" text="02 - Estrutura em concreto armado elevada">
      <formula>NOT(ISERROR(SEARCH("02 - Estrutura em concreto armado elevada",I430)))</formula>
    </cfRule>
    <cfRule type="containsText" dxfId="1363" priority="1138" operator="containsText" text="04 - Estrutura em madeira">
      <formula>NOT(ISERROR(SEARCH("04 - Estrutura em madeira",I430)))</formula>
    </cfRule>
    <cfRule type="containsText" dxfId="1362" priority="1139" operator="containsText" text="05 - Concreto armado sobre o solo">
      <formula>NOT(ISERROR(SEARCH("05 - Concreto armado sobre o solo",I430)))</formula>
    </cfRule>
    <cfRule type="containsText" dxfId="1361" priority="1140" operator="containsText" text="01 - Placas em concreto">
      <formula>NOT(ISERROR(SEARCH("01 - Placas em concreto",I430)))</formula>
    </cfRule>
    <cfRule type="containsText" dxfId="1360" priority="1141" operator="containsText" text="Intertravado">
      <formula>NOT(ISERROR(SEARCH("Intertravado",I430)))</formula>
    </cfRule>
    <cfRule type="containsText" dxfId="1359" priority="1142" operator="containsText" text="Pintura sobre asfalto">
      <formula>NOT(ISERROR(SEARCH("Pintura sobre asfalto",I430)))</formula>
    </cfRule>
  </conditionalFormatting>
  <conditionalFormatting sqref="G431">
    <cfRule type="beginsWith" dxfId="1358" priority="1125" operator="beginsWith" text="UNIDIRECIONAL">
      <formula>LEFT(G431,LEN("UNIDIRECIONAL"))="UNIDIRECIONAL"</formula>
    </cfRule>
    <cfRule type="containsText" dxfId="1357" priority="1126" operator="containsText" text="BIDIRECIONAL">
      <formula>NOT(ISERROR(SEARCH("BIDIRECIONAL",G431)))</formula>
    </cfRule>
  </conditionalFormatting>
  <conditionalFormatting sqref="I431">
    <cfRule type="containsText" dxfId="1356" priority="1127" operator="containsText" text="03 - Estrututra em placa de concreto elevada">
      <formula>NOT(ISERROR(SEARCH("03 - Estrututra em placa de concreto elevada",I431)))</formula>
    </cfRule>
    <cfRule type="containsText" dxfId="1355" priority="1128" operator="containsText" text="02 - Estrutura em concreto armado elevada">
      <formula>NOT(ISERROR(SEARCH("02 - Estrutura em concreto armado elevada",I431)))</formula>
    </cfRule>
    <cfRule type="containsText" dxfId="1354" priority="1129" operator="containsText" text="04 - Estrutura em madeira">
      <formula>NOT(ISERROR(SEARCH("04 - Estrutura em madeira",I431)))</formula>
    </cfRule>
    <cfRule type="containsText" dxfId="1353" priority="1130" operator="containsText" text="05 - Concreto armado sobre o solo">
      <formula>NOT(ISERROR(SEARCH("05 - Concreto armado sobre o solo",I431)))</formula>
    </cfRule>
    <cfRule type="containsText" dxfId="1352" priority="1131" operator="containsText" text="01 - Placas em concreto">
      <formula>NOT(ISERROR(SEARCH("01 - Placas em concreto",I431)))</formula>
    </cfRule>
    <cfRule type="containsText" dxfId="1351" priority="1132" operator="containsText" text="Intertravado">
      <formula>NOT(ISERROR(SEARCH("Intertravado",I431)))</formula>
    </cfRule>
    <cfRule type="containsText" dxfId="1350" priority="1133" operator="containsText" text="Pintura sobre asfalto">
      <formula>NOT(ISERROR(SEARCH("Pintura sobre asfalto",I431)))</formula>
    </cfRule>
  </conditionalFormatting>
  <conditionalFormatting sqref="G432">
    <cfRule type="beginsWith" dxfId="1349" priority="1116" operator="beginsWith" text="UNIDIRECIONAL">
      <formula>LEFT(G432,LEN("UNIDIRECIONAL"))="UNIDIRECIONAL"</formula>
    </cfRule>
    <cfRule type="containsText" dxfId="1348" priority="1117" operator="containsText" text="BIDIRECIONAL">
      <formula>NOT(ISERROR(SEARCH("BIDIRECIONAL",G432)))</formula>
    </cfRule>
  </conditionalFormatting>
  <conditionalFormatting sqref="I432">
    <cfRule type="containsText" dxfId="1347" priority="1118" operator="containsText" text="03 - Estrututra em placa de concreto elevada">
      <formula>NOT(ISERROR(SEARCH("03 - Estrututra em placa de concreto elevada",I432)))</formula>
    </cfRule>
    <cfRule type="containsText" dxfId="1346" priority="1119" operator="containsText" text="02 - Estrutura em concreto armado elevada">
      <formula>NOT(ISERROR(SEARCH("02 - Estrutura em concreto armado elevada",I432)))</formula>
    </cfRule>
    <cfRule type="containsText" dxfId="1345" priority="1120" operator="containsText" text="04 - Estrutura em madeira">
      <formula>NOT(ISERROR(SEARCH("04 - Estrutura em madeira",I432)))</formula>
    </cfRule>
    <cfRule type="containsText" dxfId="1344" priority="1121" operator="containsText" text="05 - Concreto armado sobre o solo">
      <formula>NOT(ISERROR(SEARCH("05 - Concreto armado sobre o solo",I432)))</formula>
    </cfRule>
    <cfRule type="containsText" dxfId="1343" priority="1122" operator="containsText" text="01 - Placas em concreto">
      <formula>NOT(ISERROR(SEARCH("01 - Placas em concreto",I432)))</formula>
    </cfRule>
    <cfRule type="containsText" dxfId="1342" priority="1123" operator="containsText" text="Intertravado">
      <formula>NOT(ISERROR(SEARCH("Intertravado",I432)))</formula>
    </cfRule>
    <cfRule type="containsText" dxfId="1341" priority="1124" operator="containsText" text="Pintura sobre asfalto">
      <formula>NOT(ISERROR(SEARCH("Pintura sobre asfalto",I432)))</formula>
    </cfRule>
  </conditionalFormatting>
  <conditionalFormatting sqref="G433">
    <cfRule type="beginsWith" dxfId="1340" priority="1107" operator="beginsWith" text="UNIDIRECIONAL">
      <formula>LEFT(G433,LEN("UNIDIRECIONAL"))="UNIDIRECIONAL"</formula>
    </cfRule>
    <cfRule type="containsText" dxfId="1339" priority="1108" operator="containsText" text="BIDIRECIONAL">
      <formula>NOT(ISERROR(SEARCH("BIDIRECIONAL",G433)))</formula>
    </cfRule>
  </conditionalFormatting>
  <conditionalFormatting sqref="I433">
    <cfRule type="containsText" dxfId="1338" priority="1109" operator="containsText" text="03 - Estrututra em placa de concreto elevada">
      <formula>NOT(ISERROR(SEARCH("03 - Estrututra em placa de concreto elevada",I433)))</formula>
    </cfRule>
    <cfRule type="containsText" dxfId="1337" priority="1110" operator="containsText" text="02 - Estrutura em concreto armado elevada">
      <formula>NOT(ISERROR(SEARCH("02 - Estrutura em concreto armado elevada",I433)))</formula>
    </cfRule>
    <cfRule type="containsText" dxfId="1336" priority="1111" operator="containsText" text="04 - Estrutura em madeira">
      <formula>NOT(ISERROR(SEARCH("04 - Estrutura em madeira",I433)))</formula>
    </cfRule>
    <cfRule type="containsText" dxfId="1335" priority="1112" operator="containsText" text="05 - Concreto armado sobre o solo">
      <formula>NOT(ISERROR(SEARCH("05 - Concreto armado sobre o solo",I433)))</formula>
    </cfRule>
    <cfRule type="containsText" dxfId="1334" priority="1113" operator="containsText" text="01 - Placas em concreto">
      <formula>NOT(ISERROR(SEARCH("01 - Placas em concreto",I433)))</formula>
    </cfRule>
    <cfRule type="containsText" dxfId="1333" priority="1114" operator="containsText" text="Intertravado">
      <formula>NOT(ISERROR(SEARCH("Intertravado",I433)))</formula>
    </cfRule>
    <cfRule type="containsText" dxfId="1332" priority="1115" operator="containsText" text="Pintura sobre asfalto">
      <formula>NOT(ISERROR(SEARCH("Pintura sobre asfalto",I433)))</formula>
    </cfRule>
  </conditionalFormatting>
  <conditionalFormatting sqref="G434">
    <cfRule type="beginsWith" dxfId="1331" priority="1098" operator="beginsWith" text="UNIDIRECIONAL">
      <formula>LEFT(G434,LEN("UNIDIRECIONAL"))="UNIDIRECIONAL"</formula>
    </cfRule>
    <cfRule type="containsText" dxfId="1330" priority="1099" operator="containsText" text="BIDIRECIONAL">
      <formula>NOT(ISERROR(SEARCH("BIDIRECIONAL",G434)))</formula>
    </cfRule>
  </conditionalFormatting>
  <conditionalFormatting sqref="I434">
    <cfRule type="containsText" dxfId="1329" priority="1100" operator="containsText" text="03 - Estrututra em placa de concreto elevada">
      <formula>NOT(ISERROR(SEARCH("03 - Estrututra em placa de concreto elevada",I434)))</formula>
    </cfRule>
    <cfRule type="containsText" dxfId="1328" priority="1101" operator="containsText" text="02 - Estrutura em concreto armado elevada">
      <formula>NOT(ISERROR(SEARCH("02 - Estrutura em concreto armado elevada",I434)))</formula>
    </cfRule>
    <cfRule type="containsText" dxfId="1327" priority="1102" operator="containsText" text="04 - Estrutura em madeira">
      <formula>NOT(ISERROR(SEARCH("04 - Estrutura em madeira",I434)))</formula>
    </cfRule>
    <cfRule type="containsText" dxfId="1326" priority="1103" operator="containsText" text="05 - Concreto armado sobre o solo">
      <formula>NOT(ISERROR(SEARCH("05 - Concreto armado sobre o solo",I434)))</formula>
    </cfRule>
    <cfRule type="containsText" dxfId="1325" priority="1104" operator="containsText" text="01 - Placas em concreto">
      <formula>NOT(ISERROR(SEARCH("01 - Placas em concreto",I434)))</formula>
    </cfRule>
    <cfRule type="containsText" dxfId="1324" priority="1105" operator="containsText" text="Intertravado">
      <formula>NOT(ISERROR(SEARCH("Intertravado",I434)))</formula>
    </cfRule>
    <cfRule type="containsText" dxfId="1323" priority="1106" operator="containsText" text="Pintura sobre asfalto">
      <formula>NOT(ISERROR(SEARCH("Pintura sobre asfalto",I434)))</formula>
    </cfRule>
  </conditionalFormatting>
  <conditionalFormatting sqref="G435">
    <cfRule type="beginsWith" dxfId="1322" priority="1089" operator="beginsWith" text="UNIDIRECIONAL">
      <formula>LEFT(G435,LEN("UNIDIRECIONAL"))="UNIDIRECIONAL"</formula>
    </cfRule>
    <cfRule type="containsText" dxfId="1321" priority="1090" operator="containsText" text="BIDIRECIONAL">
      <formula>NOT(ISERROR(SEARCH("BIDIRECIONAL",G435)))</formula>
    </cfRule>
  </conditionalFormatting>
  <conditionalFormatting sqref="I435">
    <cfRule type="containsText" dxfId="1320" priority="1091" operator="containsText" text="03 - Estrututra em placa de concreto elevada">
      <formula>NOT(ISERROR(SEARCH("03 - Estrututra em placa de concreto elevada",I435)))</formula>
    </cfRule>
    <cfRule type="containsText" dxfId="1319" priority="1092" operator="containsText" text="02 - Estrutura em concreto armado elevada">
      <formula>NOT(ISERROR(SEARCH("02 - Estrutura em concreto armado elevada",I435)))</formula>
    </cfRule>
    <cfRule type="containsText" dxfId="1318" priority="1093" operator="containsText" text="04 - Estrutura em madeira">
      <formula>NOT(ISERROR(SEARCH("04 - Estrutura em madeira",I435)))</formula>
    </cfRule>
    <cfRule type="containsText" dxfId="1317" priority="1094" operator="containsText" text="05 - Concreto armado sobre o solo">
      <formula>NOT(ISERROR(SEARCH("05 - Concreto armado sobre o solo",I435)))</formula>
    </cfRule>
    <cfRule type="containsText" dxfId="1316" priority="1095" operator="containsText" text="01 - Placas em concreto">
      <formula>NOT(ISERROR(SEARCH("01 - Placas em concreto",I435)))</formula>
    </cfRule>
    <cfRule type="containsText" dxfId="1315" priority="1096" operator="containsText" text="Intertravado">
      <formula>NOT(ISERROR(SEARCH("Intertravado",I435)))</formula>
    </cfRule>
    <cfRule type="containsText" dxfId="1314" priority="1097" operator="containsText" text="Pintura sobre asfalto">
      <formula>NOT(ISERROR(SEARCH("Pintura sobre asfalto",I435)))</formula>
    </cfRule>
  </conditionalFormatting>
  <conditionalFormatting sqref="G436">
    <cfRule type="beginsWith" dxfId="1313" priority="1080" operator="beginsWith" text="UNIDIRECIONAL">
      <formula>LEFT(G436,LEN("UNIDIRECIONAL"))="UNIDIRECIONAL"</formula>
    </cfRule>
    <cfRule type="containsText" dxfId="1312" priority="1081" operator="containsText" text="BIDIRECIONAL">
      <formula>NOT(ISERROR(SEARCH("BIDIRECIONAL",G436)))</formula>
    </cfRule>
  </conditionalFormatting>
  <conditionalFormatting sqref="I436">
    <cfRule type="containsText" dxfId="1311" priority="1082" operator="containsText" text="03 - Estrututra em placa de concreto elevada">
      <formula>NOT(ISERROR(SEARCH("03 - Estrututra em placa de concreto elevada",I436)))</formula>
    </cfRule>
    <cfRule type="containsText" dxfId="1310" priority="1083" operator="containsText" text="02 - Estrutura em concreto armado elevada">
      <formula>NOT(ISERROR(SEARCH("02 - Estrutura em concreto armado elevada",I436)))</formula>
    </cfRule>
    <cfRule type="containsText" dxfId="1309" priority="1084" operator="containsText" text="04 - Estrutura em madeira">
      <formula>NOT(ISERROR(SEARCH("04 - Estrutura em madeira",I436)))</formula>
    </cfRule>
    <cfRule type="containsText" dxfId="1308" priority="1085" operator="containsText" text="05 - Concreto armado sobre o solo">
      <formula>NOT(ISERROR(SEARCH("05 - Concreto armado sobre o solo",I436)))</formula>
    </cfRule>
    <cfRule type="containsText" dxfId="1307" priority="1086" operator="containsText" text="01 - Placas em concreto">
      <formula>NOT(ISERROR(SEARCH("01 - Placas em concreto",I436)))</formula>
    </cfRule>
    <cfRule type="containsText" dxfId="1306" priority="1087" operator="containsText" text="Intertravado">
      <formula>NOT(ISERROR(SEARCH("Intertravado",I436)))</formula>
    </cfRule>
    <cfRule type="containsText" dxfId="1305" priority="1088" operator="containsText" text="Pintura sobre asfalto">
      <formula>NOT(ISERROR(SEARCH("Pintura sobre asfalto",I436)))</formula>
    </cfRule>
  </conditionalFormatting>
  <conditionalFormatting sqref="G437">
    <cfRule type="beginsWith" dxfId="1304" priority="1071" operator="beginsWith" text="UNIDIRECIONAL">
      <formula>LEFT(G437,LEN("UNIDIRECIONAL"))="UNIDIRECIONAL"</formula>
    </cfRule>
    <cfRule type="containsText" dxfId="1303" priority="1072" operator="containsText" text="BIDIRECIONAL">
      <formula>NOT(ISERROR(SEARCH("BIDIRECIONAL",G437)))</formula>
    </cfRule>
  </conditionalFormatting>
  <conditionalFormatting sqref="I437">
    <cfRule type="containsText" dxfId="1302" priority="1073" operator="containsText" text="03 - Estrututra em placa de concreto elevada">
      <formula>NOT(ISERROR(SEARCH("03 - Estrututra em placa de concreto elevada",I437)))</formula>
    </cfRule>
    <cfRule type="containsText" dxfId="1301" priority="1074" operator="containsText" text="02 - Estrutura em concreto armado elevada">
      <formula>NOT(ISERROR(SEARCH("02 - Estrutura em concreto armado elevada",I437)))</formula>
    </cfRule>
    <cfRule type="containsText" dxfId="1300" priority="1075" operator="containsText" text="04 - Estrutura em madeira">
      <formula>NOT(ISERROR(SEARCH("04 - Estrutura em madeira",I437)))</formula>
    </cfRule>
    <cfRule type="containsText" dxfId="1299" priority="1076" operator="containsText" text="05 - Concreto armado sobre o solo">
      <formula>NOT(ISERROR(SEARCH("05 - Concreto armado sobre o solo",I437)))</formula>
    </cfRule>
    <cfRule type="containsText" dxfId="1298" priority="1077" operator="containsText" text="01 - Placas em concreto">
      <formula>NOT(ISERROR(SEARCH("01 - Placas em concreto",I437)))</formula>
    </cfRule>
    <cfRule type="containsText" dxfId="1297" priority="1078" operator="containsText" text="Intertravado">
      <formula>NOT(ISERROR(SEARCH("Intertravado",I437)))</formula>
    </cfRule>
    <cfRule type="containsText" dxfId="1296" priority="1079" operator="containsText" text="Pintura sobre asfalto">
      <formula>NOT(ISERROR(SEARCH("Pintura sobre asfalto",I437)))</formula>
    </cfRule>
  </conditionalFormatting>
  <conditionalFormatting sqref="G438">
    <cfRule type="beginsWith" dxfId="1295" priority="1062" operator="beginsWith" text="UNIDIRECIONAL">
      <formula>LEFT(G438,LEN("UNIDIRECIONAL"))="UNIDIRECIONAL"</formula>
    </cfRule>
    <cfRule type="containsText" dxfId="1294" priority="1063" operator="containsText" text="BIDIRECIONAL">
      <formula>NOT(ISERROR(SEARCH("BIDIRECIONAL",G438)))</formula>
    </cfRule>
  </conditionalFormatting>
  <conditionalFormatting sqref="I438">
    <cfRule type="containsText" dxfId="1293" priority="1064" operator="containsText" text="03 - Estrututra em placa de concreto elevada">
      <formula>NOT(ISERROR(SEARCH("03 - Estrututra em placa de concreto elevada",I438)))</formula>
    </cfRule>
    <cfRule type="containsText" dxfId="1292" priority="1065" operator="containsText" text="02 - Estrutura em concreto armado elevada">
      <formula>NOT(ISERROR(SEARCH("02 - Estrutura em concreto armado elevada",I438)))</formula>
    </cfRule>
    <cfRule type="containsText" dxfId="1291" priority="1066" operator="containsText" text="04 - Estrutura em madeira">
      <formula>NOT(ISERROR(SEARCH("04 - Estrutura em madeira",I438)))</formula>
    </cfRule>
    <cfRule type="containsText" dxfId="1290" priority="1067" operator="containsText" text="05 - Concreto armado sobre o solo">
      <formula>NOT(ISERROR(SEARCH("05 - Concreto armado sobre o solo",I438)))</formula>
    </cfRule>
    <cfRule type="containsText" dxfId="1289" priority="1068" operator="containsText" text="01 - Placas em concreto">
      <formula>NOT(ISERROR(SEARCH("01 - Placas em concreto",I438)))</formula>
    </cfRule>
    <cfRule type="containsText" dxfId="1288" priority="1069" operator="containsText" text="Intertravado">
      <formula>NOT(ISERROR(SEARCH("Intertravado",I438)))</formula>
    </cfRule>
    <cfRule type="containsText" dxfId="1287" priority="1070" operator="containsText" text="Pintura sobre asfalto">
      <formula>NOT(ISERROR(SEARCH("Pintura sobre asfalto",I438)))</formula>
    </cfRule>
  </conditionalFormatting>
  <conditionalFormatting sqref="G439">
    <cfRule type="beginsWith" dxfId="1286" priority="1053" operator="beginsWith" text="UNIDIRECIONAL">
      <formula>LEFT(G439,LEN("UNIDIRECIONAL"))="UNIDIRECIONAL"</formula>
    </cfRule>
    <cfRule type="containsText" dxfId="1285" priority="1054" operator="containsText" text="BIDIRECIONAL">
      <formula>NOT(ISERROR(SEARCH("BIDIRECIONAL",G439)))</formula>
    </cfRule>
  </conditionalFormatting>
  <conditionalFormatting sqref="I439">
    <cfRule type="containsText" dxfId="1284" priority="1055" operator="containsText" text="03 - Estrututra em placa de concreto elevada">
      <formula>NOT(ISERROR(SEARCH("03 - Estrututra em placa de concreto elevada",I439)))</formula>
    </cfRule>
    <cfRule type="containsText" dxfId="1283" priority="1056" operator="containsText" text="02 - Estrutura em concreto armado elevada">
      <formula>NOT(ISERROR(SEARCH("02 - Estrutura em concreto armado elevada",I439)))</formula>
    </cfRule>
    <cfRule type="containsText" dxfId="1282" priority="1057" operator="containsText" text="04 - Estrutura em madeira">
      <formula>NOT(ISERROR(SEARCH("04 - Estrutura em madeira",I439)))</formula>
    </cfRule>
    <cfRule type="containsText" dxfId="1281" priority="1058" operator="containsText" text="05 - Concreto armado sobre o solo">
      <formula>NOT(ISERROR(SEARCH("05 - Concreto armado sobre o solo",I439)))</formula>
    </cfRule>
    <cfRule type="containsText" dxfId="1280" priority="1059" operator="containsText" text="01 - Placas em concreto">
      <formula>NOT(ISERROR(SEARCH("01 - Placas em concreto",I439)))</formula>
    </cfRule>
    <cfRule type="containsText" dxfId="1279" priority="1060" operator="containsText" text="Intertravado">
      <formula>NOT(ISERROR(SEARCH("Intertravado",I439)))</formula>
    </cfRule>
    <cfRule type="containsText" dxfId="1278" priority="1061" operator="containsText" text="Pintura sobre asfalto">
      <formula>NOT(ISERROR(SEARCH("Pintura sobre asfalto",I439)))</formula>
    </cfRule>
  </conditionalFormatting>
  <conditionalFormatting sqref="G440">
    <cfRule type="beginsWith" dxfId="1277" priority="1044" operator="beginsWith" text="UNIDIRECIONAL">
      <formula>LEFT(G440,LEN("UNIDIRECIONAL"))="UNIDIRECIONAL"</formula>
    </cfRule>
    <cfRule type="containsText" dxfId="1276" priority="1045" operator="containsText" text="BIDIRECIONAL">
      <formula>NOT(ISERROR(SEARCH("BIDIRECIONAL",G440)))</formula>
    </cfRule>
  </conditionalFormatting>
  <conditionalFormatting sqref="I440">
    <cfRule type="containsText" dxfId="1275" priority="1046" operator="containsText" text="03 - Estrututra em placa de concreto elevada">
      <formula>NOT(ISERROR(SEARCH("03 - Estrututra em placa de concreto elevada",I440)))</formula>
    </cfRule>
    <cfRule type="containsText" dxfId="1274" priority="1047" operator="containsText" text="02 - Estrutura em concreto armado elevada">
      <formula>NOT(ISERROR(SEARCH("02 - Estrutura em concreto armado elevada",I440)))</formula>
    </cfRule>
    <cfRule type="containsText" dxfId="1273" priority="1048" operator="containsText" text="04 - Estrutura em madeira">
      <formula>NOT(ISERROR(SEARCH("04 - Estrutura em madeira",I440)))</formula>
    </cfRule>
    <cfRule type="containsText" dxfId="1272" priority="1049" operator="containsText" text="05 - Concreto armado sobre o solo">
      <formula>NOT(ISERROR(SEARCH("05 - Concreto armado sobre o solo",I440)))</formula>
    </cfRule>
    <cfRule type="containsText" dxfId="1271" priority="1050" operator="containsText" text="01 - Placas em concreto">
      <formula>NOT(ISERROR(SEARCH("01 - Placas em concreto",I440)))</formula>
    </cfRule>
    <cfRule type="containsText" dxfId="1270" priority="1051" operator="containsText" text="Intertravado">
      <formula>NOT(ISERROR(SEARCH("Intertravado",I440)))</formula>
    </cfRule>
    <cfRule type="containsText" dxfId="1269" priority="1052" operator="containsText" text="Pintura sobre asfalto">
      <formula>NOT(ISERROR(SEARCH("Pintura sobre asfalto",I440)))</formula>
    </cfRule>
  </conditionalFormatting>
  <conditionalFormatting sqref="G441">
    <cfRule type="beginsWith" dxfId="1268" priority="1035" operator="beginsWith" text="UNIDIRECIONAL">
      <formula>LEFT(G441,LEN("UNIDIRECIONAL"))="UNIDIRECIONAL"</formula>
    </cfRule>
    <cfRule type="containsText" dxfId="1267" priority="1036" operator="containsText" text="BIDIRECIONAL">
      <formula>NOT(ISERROR(SEARCH("BIDIRECIONAL",G441)))</formula>
    </cfRule>
  </conditionalFormatting>
  <conditionalFormatting sqref="I441">
    <cfRule type="containsText" dxfId="1266" priority="1037" operator="containsText" text="03 - Estrututra em placa de concreto elevada">
      <formula>NOT(ISERROR(SEARCH("03 - Estrututra em placa de concreto elevada",I441)))</formula>
    </cfRule>
    <cfRule type="containsText" dxfId="1265" priority="1038" operator="containsText" text="02 - Estrutura em concreto armado elevada">
      <formula>NOT(ISERROR(SEARCH("02 - Estrutura em concreto armado elevada",I441)))</formula>
    </cfRule>
    <cfRule type="containsText" dxfId="1264" priority="1039" operator="containsText" text="04 - Estrutura em madeira">
      <formula>NOT(ISERROR(SEARCH("04 - Estrutura em madeira",I441)))</formula>
    </cfRule>
    <cfRule type="containsText" dxfId="1263" priority="1040" operator="containsText" text="05 - Concreto armado sobre o solo">
      <formula>NOT(ISERROR(SEARCH("05 - Concreto armado sobre o solo",I441)))</formula>
    </cfRule>
    <cfRule type="containsText" dxfId="1262" priority="1041" operator="containsText" text="01 - Placas em concreto">
      <formula>NOT(ISERROR(SEARCH("01 - Placas em concreto",I441)))</formula>
    </cfRule>
    <cfRule type="containsText" dxfId="1261" priority="1042" operator="containsText" text="Intertravado">
      <formula>NOT(ISERROR(SEARCH("Intertravado",I441)))</formula>
    </cfRule>
    <cfRule type="containsText" dxfId="1260" priority="1043" operator="containsText" text="Pintura sobre asfalto">
      <formula>NOT(ISERROR(SEARCH("Pintura sobre asfalto",I441)))</formula>
    </cfRule>
  </conditionalFormatting>
  <conditionalFormatting sqref="G442">
    <cfRule type="beginsWith" dxfId="1259" priority="1026" operator="beginsWith" text="UNIDIRECIONAL">
      <formula>LEFT(G442,LEN("UNIDIRECIONAL"))="UNIDIRECIONAL"</formula>
    </cfRule>
    <cfRule type="containsText" dxfId="1258" priority="1027" operator="containsText" text="BIDIRECIONAL">
      <formula>NOT(ISERROR(SEARCH("BIDIRECIONAL",G442)))</formula>
    </cfRule>
  </conditionalFormatting>
  <conditionalFormatting sqref="I442">
    <cfRule type="containsText" dxfId="1257" priority="1028" operator="containsText" text="03 - Estrututra em placa de concreto elevada">
      <formula>NOT(ISERROR(SEARCH("03 - Estrututra em placa de concreto elevada",I442)))</formula>
    </cfRule>
    <cfRule type="containsText" dxfId="1256" priority="1029" operator="containsText" text="02 - Estrutura em concreto armado elevada">
      <formula>NOT(ISERROR(SEARCH("02 - Estrutura em concreto armado elevada",I442)))</formula>
    </cfRule>
    <cfRule type="containsText" dxfId="1255" priority="1030" operator="containsText" text="04 - Estrutura em madeira">
      <formula>NOT(ISERROR(SEARCH("04 - Estrutura em madeira",I442)))</formula>
    </cfRule>
    <cfRule type="containsText" dxfId="1254" priority="1031" operator="containsText" text="05 - Concreto armado sobre o solo">
      <formula>NOT(ISERROR(SEARCH("05 - Concreto armado sobre o solo",I442)))</formula>
    </cfRule>
    <cfRule type="containsText" dxfId="1253" priority="1032" operator="containsText" text="01 - Placas em concreto">
      <formula>NOT(ISERROR(SEARCH("01 - Placas em concreto",I442)))</formula>
    </cfRule>
    <cfRule type="containsText" dxfId="1252" priority="1033" operator="containsText" text="Intertravado">
      <formula>NOT(ISERROR(SEARCH("Intertravado",I442)))</formula>
    </cfRule>
    <cfRule type="containsText" dxfId="1251" priority="1034" operator="containsText" text="Pintura sobre asfalto">
      <formula>NOT(ISERROR(SEARCH("Pintura sobre asfalto",I442)))</formula>
    </cfRule>
  </conditionalFormatting>
  <conditionalFormatting sqref="G443">
    <cfRule type="beginsWith" dxfId="1250" priority="1017" operator="beginsWith" text="UNIDIRECIONAL">
      <formula>LEFT(G443,LEN("UNIDIRECIONAL"))="UNIDIRECIONAL"</formula>
    </cfRule>
    <cfRule type="containsText" dxfId="1249" priority="1018" operator="containsText" text="BIDIRECIONAL">
      <formula>NOT(ISERROR(SEARCH("BIDIRECIONAL",G443)))</formula>
    </cfRule>
  </conditionalFormatting>
  <conditionalFormatting sqref="I443">
    <cfRule type="containsText" dxfId="1248" priority="1019" operator="containsText" text="03 - Estrututra em placa de concreto elevada">
      <formula>NOT(ISERROR(SEARCH("03 - Estrututra em placa de concreto elevada",I443)))</formula>
    </cfRule>
    <cfRule type="containsText" dxfId="1247" priority="1020" operator="containsText" text="02 - Estrutura em concreto armado elevada">
      <formula>NOT(ISERROR(SEARCH("02 - Estrutura em concreto armado elevada",I443)))</formula>
    </cfRule>
    <cfRule type="containsText" dxfId="1246" priority="1021" operator="containsText" text="04 - Estrutura em madeira">
      <formula>NOT(ISERROR(SEARCH("04 - Estrutura em madeira",I443)))</formula>
    </cfRule>
    <cfRule type="containsText" dxfId="1245" priority="1022" operator="containsText" text="05 - Concreto armado sobre o solo">
      <formula>NOT(ISERROR(SEARCH("05 - Concreto armado sobre o solo",I443)))</formula>
    </cfRule>
    <cfRule type="containsText" dxfId="1244" priority="1023" operator="containsText" text="01 - Placas em concreto">
      <formula>NOT(ISERROR(SEARCH("01 - Placas em concreto",I443)))</formula>
    </cfRule>
    <cfRule type="containsText" dxfId="1243" priority="1024" operator="containsText" text="Intertravado">
      <formula>NOT(ISERROR(SEARCH("Intertravado",I443)))</formula>
    </cfRule>
    <cfRule type="containsText" dxfId="1242" priority="1025" operator="containsText" text="Pintura sobre asfalto">
      <formula>NOT(ISERROR(SEARCH("Pintura sobre asfalto",I443)))</formula>
    </cfRule>
  </conditionalFormatting>
  <conditionalFormatting sqref="G444">
    <cfRule type="beginsWith" dxfId="1241" priority="1008" operator="beginsWith" text="UNIDIRECIONAL">
      <formula>LEFT(G444,LEN("UNIDIRECIONAL"))="UNIDIRECIONAL"</formula>
    </cfRule>
    <cfRule type="containsText" dxfId="1240" priority="1009" operator="containsText" text="BIDIRECIONAL">
      <formula>NOT(ISERROR(SEARCH("BIDIRECIONAL",G444)))</formula>
    </cfRule>
  </conditionalFormatting>
  <conditionalFormatting sqref="I444">
    <cfRule type="containsText" dxfId="1239" priority="1010" operator="containsText" text="03 - Estrututra em placa de concreto elevada">
      <formula>NOT(ISERROR(SEARCH("03 - Estrututra em placa de concreto elevada",I444)))</formula>
    </cfRule>
    <cfRule type="containsText" dxfId="1238" priority="1011" operator="containsText" text="02 - Estrutura em concreto armado elevada">
      <formula>NOT(ISERROR(SEARCH("02 - Estrutura em concreto armado elevada",I444)))</formula>
    </cfRule>
    <cfRule type="containsText" dxfId="1237" priority="1012" operator="containsText" text="04 - Estrutura em madeira">
      <formula>NOT(ISERROR(SEARCH("04 - Estrutura em madeira",I444)))</formula>
    </cfRule>
    <cfRule type="containsText" dxfId="1236" priority="1013" operator="containsText" text="05 - Concreto armado sobre o solo">
      <formula>NOT(ISERROR(SEARCH("05 - Concreto armado sobre o solo",I444)))</formula>
    </cfRule>
    <cfRule type="containsText" dxfId="1235" priority="1014" operator="containsText" text="01 - Placas em concreto">
      <formula>NOT(ISERROR(SEARCH("01 - Placas em concreto",I444)))</formula>
    </cfRule>
    <cfRule type="containsText" dxfId="1234" priority="1015" operator="containsText" text="Intertravado">
      <formula>NOT(ISERROR(SEARCH("Intertravado",I444)))</formula>
    </cfRule>
    <cfRule type="containsText" dxfId="1233" priority="1016" operator="containsText" text="Pintura sobre asfalto">
      <formula>NOT(ISERROR(SEARCH("Pintura sobre asfalto",I444)))</formula>
    </cfRule>
  </conditionalFormatting>
  <conditionalFormatting sqref="G445">
    <cfRule type="beginsWith" dxfId="1232" priority="999" operator="beginsWith" text="UNIDIRECIONAL">
      <formula>LEFT(G445,LEN("UNIDIRECIONAL"))="UNIDIRECIONAL"</formula>
    </cfRule>
    <cfRule type="containsText" dxfId="1231" priority="1000" operator="containsText" text="BIDIRECIONAL">
      <formula>NOT(ISERROR(SEARCH("BIDIRECIONAL",G445)))</formula>
    </cfRule>
  </conditionalFormatting>
  <conditionalFormatting sqref="I445">
    <cfRule type="containsText" dxfId="1230" priority="1001" operator="containsText" text="03 - Estrututra em placa de concreto elevada">
      <formula>NOT(ISERROR(SEARCH("03 - Estrututra em placa de concreto elevada",I445)))</formula>
    </cfRule>
    <cfRule type="containsText" dxfId="1229" priority="1002" operator="containsText" text="02 - Estrutura em concreto armado elevada">
      <formula>NOT(ISERROR(SEARCH("02 - Estrutura em concreto armado elevada",I445)))</formula>
    </cfRule>
    <cfRule type="containsText" dxfId="1228" priority="1003" operator="containsText" text="04 - Estrutura em madeira">
      <formula>NOT(ISERROR(SEARCH("04 - Estrutura em madeira",I445)))</formula>
    </cfRule>
    <cfRule type="containsText" dxfId="1227" priority="1004" operator="containsText" text="05 - Concreto armado sobre o solo">
      <formula>NOT(ISERROR(SEARCH("05 - Concreto armado sobre o solo",I445)))</formula>
    </cfRule>
    <cfRule type="containsText" dxfId="1226" priority="1005" operator="containsText" text="01 - Placas em concreto">
      <formula>NOT(ISERROR(SEARCH("01 - Placas em concreto",I445)))</formula>
    </cfRule>
    <cfRule type="containsText" dxfId="1225" priority="1006" operator="containsText" text="Intertravado">
      <formula>NOT(ISERROR(SEARCH("Intertravado",I445)))</formula>
    </cfRule>
    <cfRule type="containsText" dxfId="1224" priority="1007" operator="containsText" text="Pintura sobre asfalto">
      <formula>NOT(ISERROR(SEARCH("Pintura sobre asfalto",I445)))</formula>
    </cfRule>
  </conditionalFormatting>
  <conditionalFormatting sqref="G446">
    <cfRule type="beginsWith" dxfId="1223" priority="990" operator="beginsWith" text="UNIDIRECIONAL">
      <formula>LEFT(G446,LEN("UNIDIRECIONAL"))="UNIDIRECIONAL"</formula>
    </cfRule>
    <cfRule type="containsText" dxfId="1222" priority="991" operator="containsText" text="BIDIRECIONAL">
      <formula>NOT(ISERROR(SEARCH("BIDIRECIONAL",G446)))</formula>
    </cfRule>
  </conditionalFormatting>
  <conditionalFormatting sqref="I446">
    <cfRule type="containsText" dxfId="1221" priority="992" operator="containsText" text="03 - Estrututra em placa de concreto elevada">
      <formula>NOT(ISERROR(SEARCH("03 - Estrututra em placa de concreto elevada",I446)))</formula>
    </cfRule>
    <cfRule type="containsText" dxfId="1220" priority="993" operator="containsText" text="02 - Estrutura em concreto armado elevada">
      <formula>NOT(ISERROR(SEARCH("02 - Estrutura em concreto armado elevada",I446)))</formula>
    </cfRule>
    <cfRule type="containsText" dxfId="1219" priority="994" operator="containsText" text="04 - Estrutura em madeira">
      <formula>NOT(ISERROR(SEARCH("04 - Estrutura em madeira",I446)))</formula>
    </cfRule>
    <cfRule type="containsText" dxfId="1218" priority="995" operator="containsText" text="05 - Concreto armado sobre o solo">
      <formula>NOT(ISERROR(SEARCH("05 - Concreto armado sobre o solo",I446)))</formula>
    </cfRule>
    <cfRule type="containsText" dxfId="1217" priority="996" operator="containsText" text="01 - Placas em concreto">
      <formula>NOT(ISERROR(SEARCH("01 - Placas em concreto",I446)))</formula>
    </cfRule>
    <cfRule type="containsText" dxfId="1216" priority="997" operator="containsText" text="Intertravado">
      <formula>NOT(ISERROR(SEARCH("Intertravado",I446)))</formula>
    </cfRule>
    <cfRule type="containsText" dxfId="1215" priority="998" operator="containsText" text="Pintura sobre asfalto">
      <formula>NOT(ISERROR(SEARCH("Pintura sobre asfalto",I446)))</formula>
    </cfRule>
  </conditionalFormatting>
  <conditionalFormatting sqref="G447">
    <cfRule type="beginsWith" dxfId="1214" priority="981" operator="beginsWith" text="UNIDIRECIONAL">
      <formula>LEFT(G447,LEN("UNIDIRECIONAL"))="UNIDIRECIONAL"</formula>
    </cfRule>
    <cfRule type="containsText" dxfId="1213" priority="982" operator="containsText" text="BIDIRECIONAL">
      <formula>NOT(ISERROR(SEARCH("BIDIRECIONAL",G447)))</formula>
    </cfRule>
  </conditionalFormatting>
  <conditionalFormatting sqref="I447">
    <cfRule type="containsText" dxfId="1212" priority="983" operator="containsText" text="03 - Estrututra em placa de concreto elevada">
      <formula>NOT(ISERROR(SEARCH("03 - Estrututra em placa de concreto elevada",I447)))</formula>
    </cfRule>
    <cfRule type="containsText" dxfId="1211" priority="984" operator="containsText" text="02 - Estrutura em concreto armado elevada">
      <formula>NOT(ISERROR(SEARCH("02 - Estrutura em concreto armado elevada",I447)))</formula>
    </cfRule>
    <cfRule type="containsText" dxfId="1210" priority="985" operator="containsText" text="04 - Estrutura em madeira">
      <formula>NOT(ISERROR(SEARCH("04 - Estrutura em madeira",I447)))</formula>
    </cfRule>
    <cfRule type="containsText" dxfId="1209" priority="986" operator="containsText" text="05 - Concreto armado sobre o solo">
      <formula>NOT(ISERROR(SEARCH("05 - Concreto armado sobre o solo",I447)))</formula>
    </cfRule>
    <cfRule type="containsText" dxfId="1208" priority="987" operator="containsText" text="01 - Placas em concreto">
      <formula>NOT(ISERROR(SEARCH("01 - Placas em concreto",I447)))</formula>
    </cfRule>
    <cfRule type="containsText" dxfId="1207" priority="988" operator="containsText" text="Intertravado">
      <formula>NOT(ISERROR(SEARCH("Intertravado",I447)))</formula>
    </cfRule>
    <cfRule type="containsText" dxfId="1206" priority="989" operator="containsText" text="Pintura sobre asfalto">
      <formula>NOT(ISERROR(SEARCH("Pintura sobre asfalto",I447)))</formula>
    </cfRule>
  </conditionalFormatting>
  <conditionalFormatting sqref="G448">
    <cfRule type="beginsWith" dxfId="1205" priority="972" operator="beginsWith" text="UNIDIRECIONAL">
      <formula>LEFT(G448,LEN("UNIDIRECIONAL"))="UNIDIRECIONAL"</formula>
    </cfRule>
    <cfRule type="containsText" dxfId="1204" priority="973" operator="containsText" text="BIDIRECIONAL">
      <formula>NOT(ISERROR(SEARCH("BIDIRECIONAL",G448)))</formula>
    </cfRule>
  </conditionalFormatting>
  <conditionalFormatting sqref="I448">
    <cfRule type="containsText" dxfId="1203" priority="974" operator="containsText" text="03 - Estrututra em placa de concreto elevada">
      <formula>NOT(ISERROR(SEARCH("03 - Estrututra em placa de concreto elevada",I448)))</formula>
    </cfRule>
    <cfRule type="containsText" dxfId="1202" priority="975" operator="containsText" text="02 - Estrutura em concreto armado elevada">
      <formula>NOT(ISERROR(SEARCH("02 - Estrutura em concreto armado elevada",I448)))</formula>
    </cfRule>
    <cfRule type="containsText" dxfId="1201" priority="976" operator="containsText" text="04 - Estrutura em madeira">
      <formula>NOT(ISERROR(SEARCH("04 - Estrutura em madeira",I448)))</formula>
    </cfRule>
    <cfRule type="containsText" dxfId="1200" priority="977" operator="containsText" text="05 - Concreto armado sobre o solo">
      <formula>NOT(ISERROR(SEARCH("05 - Concreto armado sobre o solo",I448)))</formula>
    </cfRule>
    <cfRule type="containsText" dxfId="1199" priority="978" operator="containsText" text="01 - Placas em concreto">
      <formula>NOT(ISERROR(SEARCH("01 - Placas em concreto",I448)))</formula>
    </cfRule>
    <cfRule type="containsText" dxfId="1198" priority="979" operator="containsText" text="Intertravado">
      <formula>NOT(ISERROR(SEARCH("Intertravado",I448)))</formula>
    </cfRule>
    <cfRule type="containsText" dxfId="1197" priority="980" operator="containsText" text="Pintura sobre asfalto">
      <formula>NOT(ISERROR(SEARCH("Pintura sobre asfalto",I448)))</formula>
    </cfRule>
  </conditionalFormatting>
  <conditionalFormatting sqref="G449">
    <cfRule type="beginsWith" dxfId="1196" priority="963" operator="beginsWith" text="UNIDIRECIONAL">
      <formula>LEFT(G449,LEN("UNIDIRECIONAL"))="UNIDIRECIONAL"</formula>
    </cfRule>
    <cfRule type="containsText" dxfId="1195" priority="964" operator="containsText" text="BIDIRECIONAL">
      <formula>NOT(ISERROR(SEARCH("BIDIRECIONAL",G449)))</formula>
    </cfRule>
  </conditionalFormatting>
  <conditionalFormatting sqref="I449">
    <cfRule type="containsText" dxfId="1194" priority="965" operator="containsText" text="03 - Estrututra em placa de concreto elevada">
      <formula>NOT(ISERROR(SEARCH("03 - Estrututra em placa de concreto elevada",I449)))</formula>
    </cfRule>
    <cfRule type="containsText" dxfId="1193" priority="966" operator="containsText" text="02 - Estrutura em concreto armado elevada">
      <formula>NOT(ISERROR(SEARCH("02 - Estrutura em concreto armado elevada",I449)))</formula>
    </cfRule>
    <cfRule type="containsText" dxfId="1192" priority="967" operator="containsText" text="04 - Estrutura em madeira">
      <formula>NOT(ISERROR(SEARCH("04 - Estrutura em madeira",I449)))</formula>
    </cfRule>
    <cfRule type="containsText" dxfId="1191" priority="968" operator="containsText" text="05 - Concreto armado sobre o solo">
      <formula>NOT(ISERROR(SEARCH("05 - Concreto armado sobre o solo",I449)))</formula>
    </cfRule>
    <cfRule type="containsText" dxfId="1190" priority="969" operator="containsText" text="01 - Placas em concreto">
      <formula>NOT(ISERROR(SEARCH("01 - Placas em concreto",I449)))</formula>
    </cfRule>
    <cfRule type="containsText" dxfId="1189" priority="970" operator="containsText" text="Intertravado">
      <formula>NOT(ISERROR(SEARCH("Intertravado",I449)))</formula>
    </cfRule>
    <cfRule type="containsText" dxfId="1188" priority="971" operator="containsText" text="Pintura sobre asfalto">
      <formula>NOT(ISERROR(SEARCH("Pintura sobre asfalto",I449)))</formula>
    </cfRule>
  </conditionalFormatting>
  <conditionalFormatting sqref="G450">
    <cfRule type="beginsWith" dxfId="1187" priority="954" operator="beginsWith" text="UNIDIRECIONAL">
      <formula>LEFT(G450,LEN("UNIDIRECIONAL"))="UNIDIRECIONAL"</formula>
    </cfRule>
    <cfRule type="containsText" dxfId="1186" priority="955" operator="containsText" text="BIDIRECIONAL">
      <formula>NOT(ISERROR(SEARCH("BIDIRECIONAL",G450)))</formula>
    </cfRule>
  </conditionalFormatting>
  <conditionalFormatting sqref="I450">
    <cfRule type="containsText" dxfId="1185" priority="956" operator="containsText" text="03 - Estrututra em placa de concreto elevada">
      <formula>NOT(ISERROR(SEARCH("03 - Estrututra em placa de concreto elevada",I450)))</formula>
    </cfRule>
    <cfRule type="containsText" dxfId="1184" priority="957" operator="containsText" text="02 - Estrutura em concreto armado elevada">
      <formula>NOT(ISERROR(SEARCH("02 - Estrutura em concreto armado elevada",I450)))</formula>
    </cfRule>
    <cfRule type="containsText" dxfId="1183" priority="958" operator="containsText" text="04 - Estrutura em madeira">
      <formula>NOT(ISERROR(SEARCH("04 - Estrutura em madeira",I450)))</formula>
    </cfRule>
    <cfRule type="containsText" dxfId="1182" priority="959" operator="containsText" text="05 - Concreto armado sobre o solo">
      <formula>NOT(ISERROR(SEARCH("05 - Concreto armado sobre o solo",I450)))</formula>
    </cfRule>
    <cfRule type="containsText" dxfId="1181" priority="960" operator="containsText" text="01 - Placas em concreto">
      <formula>NOT(ISERROR(SEARCH("01 - Placas em concreto",I450)))</formula>
    </cfRule>
    <cfRule type="containsText" dxfId="1180" priority="961" operator="containsText" text="Intertravado">
      <formula>NOT(ISERROR(SEARCH("Intertravado",I450)))</formula>
    </cfRule>
    <cfRule type="containsText" dxfId="1179" priority="962" operator="containsText" text="Pintura sobre asfalto">
      <formula>NOT(ISERROR(SEARCH("Pintura sobre asfalto",I450)))</formula>
    </cfRule>
  </conditionalFormatting>
  <conditionalFormatting sqref="I451">
    <cfRule type="containsText" dxfId="1178" priority="947" operator="containsText" text="03 - Estrututra em placa de concreto elevada">
      <formula>NOT(ISERROR(SEARCH("03 - Estrututra em placa de concreto elevada",I451)))</formula>
    </cfRule>
    <cfRule type="containsText" dxfId="1177" priority="948" operator="containsText" text="02 - Estrutura em concreto armado elevada">
      <formula>NOT(ISERROR(SEARCH("02 - Estrutura em concreto armado elevada",I451)))</formula>
    </cfRule>
    <cfRule type="containsText" dxfId="1176" priority="949" operator="containsText" text="04 - Estrutura em madeira">
      <formula>NOT(ISERROR(SEARCH("04 - Estrutura em madeira",I451)))</formula>
    </cfRule>
    <cfRule type="containsText" dxfId="1175" priority="950" operator="containsText" text="05 - Concreto armado sobre o solo">
      <formula>NOT(ISERROR(SEARCH("05 - Concreto armado sobre o solo",I451)))</formula>
    </cfRule>
    <cfRule type="containsText" dxfId="1174" priority="951" operator="containsText" text="01 - Placas em concreto">
      <formula>NOT(ISERROR(SEARCH("01 - Placas em concreto",I451)))</formula>
    </cfRule>
    <cfRule type="containsText" dxfId="1173" priority="952" operator="containsText" text="Intertravado">
      <formula>NOT(ISERROR(SEARCH("Intertravado",I451)))</formula>
    </cfRule>
    <cfRule type="containsText" dxfId="1172" priority="953" operator="containsText" text="Pintura sobre asfalto">
      <formula>NOT(ISERROR(SEARCH("Pintura sobre asfalto",I451)))</formula>
    </cfRule>
  </conditionalFormatting>
  <conditionalFormatting sqref="I452">
    <cfRule type="containsText" dxfId="1171" priority="938" operator="containsText" text="03 - Estrututra em placa de concreto elevada">
      <formula>NOT(ISERROR(SEARCH("03 - Estrututra em placa de concreto elevada",I452)))</formula>
    </cfRule>
    <cfRule type="containsText" dxfId="1170" priority="939" operator="containsText" text="02 - Estrutura em concreto armado elevada">
      <formula>NOT(ISERROR(SEARCH("02 - Estrutura em concreto armado elevada",I452)))</formula>
    </cfRule>
    <cfRule type="containsText" dxfId="1169" priority="940" operator="containsText" text="04 - Estrutura em madeira">
      <formula>NOT(ISERROR(SEARCH("04 - Estrutura em madeira",I452)))</formula>
    </cfRule>
    <cfRule type="containsText" dxfId="1168" priority="941" operator="containsText" text="05 - Concreto armado sobre o solo">
      <formula>NOT(ISERROR(SEARCH("05 - Concreto armado sobre o solo",I452)))</formula>
    </cfRule>
    <cfRule type="containsText" dxfId="1167" priority="942" operator="containsText" text="01 - Placas em concreto">
      <formula>NOT(ISERROR(SEARCH("01 - Placas em concreto",I452)))</formula>
    </cfRule>
    <cfRule type="containsText" dxfId="1166" priority="943" operator="containsText" text="Intertravado">
      <formula>NOT(ISERROR(SEARCH("Intertravado",I452)))</formula>
    </cfRule>
    <cfRule type="containsText" dxfId="1165" priority="944" operator="containsText" text="Pintura sobre asfalto">
      <formula>NOT(ISERROR(SEARCH("Pintura sobre asfalto",I452)))</formula>
    </cfRule>
  </conditionalFormatting>
  <conditionalFormatting sqref="G453">
    <cfRule type="beginsWith" dxfId="1164" priority="927" operator="beginsWith" text="UNIDIRECIONAL">
      <formula>LEFT(G453,LEN("UNIDIRECIONAL"))="UNIDIRECIONAL"</formula>
    </cfRule>
    <cfRule type="containsText" dxfId="1163" priority="928" operator="containsText" text="BIDIRECIONAL">
      <formula>NOT(ISERROR(SEARCH("BIDIRECIONAL",G453)))</formula>
    </cfRule>
  </conditionalFormatting>
  <conditionalFormatting sqref="I453">
    <cfRule type="containsText" dxfId="1162" priority="929" operator="containsText" text="03 - Estrututra em placa de concreto elevada">
      <formula>NOT(ISERROR(SEARCH("03 - Estrututra em placa de concreto elevada",I453)))</formula>
    </cfRule>
    <cfRule type="containsText" dxfId="1161" priority="930" operator="containsText" text="02 - Estrutura em concreto armado elevada">
      <formula>NOT(ISERROR(SEARCH("02 - Estrutura em concreto armado elevada",I453)))</formula>
    </cfRule>
    <cfRule type="containsText" dxfId="1160" priority="931" operator="containsText" text="04 - Estrutura em madeira">
      <formula>NOT(ISERROR(SEARCH("04 - Estrutura em madeira",I453)))</formula>
    </cfRule>
    <cfRule type="containsText" dxfId="1159" priority="932" operator="containsText" text="05 - Concreto armado sobre o solo">
      <formula>NOT(ISERROR(SEARCH("05 - Concreto armado sobre o solo",I453)))</formula>
    </cfRule>
    <cfRule type="containsText" dxfId="1158" priority="933" operator="containsText" text="01 - Placas em concreto">
      <formula>NOT(ISERROR(SEARCH("01 - Placas em concreto",I453)))</formula>
    </cfRule>
    <cfRule type="containsText" dxfId="1157" priority="934" operator="containsText" text="Intertravado">
      <formula>NOT(ISERROR(SEARCH("Intertravado",I453)))</formula>
    </cfRule>
    <cfRule type="containsText" dxfId="1156" priority="935" operator="containsText" text="Pintura sobre asfalto">
      <formula>NOT(ISERROR(SEARCH("Pintura sobre asfalto",I453)))</formula>
    </cfRule>
  </conditionalFormatting>
  <conditionalFormatting sqref="G454">
    <cfRule type="beginsWith" dxfId="1155" priority="918" operator="beginsWith" text="UNIDIRECIONAL">
      <formula>LEFT(G454,LEN("UNIDIRECIONAL"))="UNIDIRECIONAL"</formula>
    </cfRule>
    <cfRule type="containsText" dxfId="1154" priority="919" operator="containsText" text="BIDIRECIONAL">
      <formula>NOT(ISERROR(SEARCH("BIDIRECIONAL",G454)))</formula>
    </cfRule>
  </conditionalFormatting>
  <conditionalFormatting sqref="I454">
    <cfRule type="containsText" dxfId="1153" priority="920" operator="containsText" text="03 - Estrututra em placa de concreto elevada">
      <formula>NOT(ISERROR(SEARCH("03 - Estrututra em placa de concreto elevada",I454)))</formula>
    </cfRule>
    <cfRule type="containsText" dxfId="1152" priority="921" operator="containsText" text="02 - Estrutura em concreto armado elevada">
      <formula>NOT(ISERROR(SEARCH("02 - Estrutura em concreto armado elevada",I454)))</formula>
    </cfRule>
    <cfRule type="containsText" dxfId="1151" priority="922" operator="containsText" text="04 - Estrutura em madeira">
      <formula>NOT(ISERROR(SEARCH("04 - Estrutura em madeira",I454)))</formula>
    </cfRule>
    <cfRule type="containsText" dxfId="1150" priority="923" operator="containsText" text="05 - Concreto armado sobre o solo">
      <formula>NOT(ISERROR(SEARCH("05 - Concreto armado sobre o solo",I454)))</formula>
    </cfRule>
    <cfRule type="containsText" dxfId="1149" priority="924" operator="containsText" text="01 - Placas em concreto">
      <formula>NOT(ISERROR(SEARCH("01 - Placas em concreto",I454)))</formula>
    </cfRule>
    <cfRule type="containsText" dxfId="1148" priority="925" operator="containsText" text="Intertravado">
      <formula>NOT(ISERROR(SEARCH("Intertravado",I454)))</formula>
    </cfRule>
    <cfRule type="containsText" dxfId="1147" priority="926" operator="containsText" text="Pintura sobre asfalto">
      <formula>NOT(ISERROR(SEARCH("Pintura sobre asfalto",I454)))</formula>
    </cfRule>
  </conditionalFormatting>
  <conditionalFormatting sqref="G455">
    <cfRule type="beginsWith" dxfId="1146" priority="909" operator="beginsWith" text="UNIDIRECIONAL">
      <formula>LEFT(G455,LEN("UNIDIRECIONAL"))="UNIDIRECIONAL"</formula>
    </cfRule>
    <cfRule type="containsText" dxfId="1145" priority="910" operator="containsText" text="BIDIRECIONAL">
      <formula>NOT(ISERROR(SEARCH("BIDIRECIONAL",G455)))</formula>
    </cfRule>
  </conditionalFormatting>
  <conditionalFormatting sqref="I455">
    <cfRule type="containsText" dxfId="1144" priority="911" operator="containsText" text="03 - Estrututra em placa de concreto elevada">
      <formula>NOT(ISERROR(SEARCH("03 - Estrututra em placa de concreto elevada",I455)))</formula>
    </cfRule>
    <cfRule type="containsText" dxfId="1143" priority="912" operator="containsText" text="02 - Estrutura em concreto armado elevada">
      <formula>NOT(ISERROR(SEARCH("02 - Estrutura em concreto armado elevada",I455)))</formula>
    </cfRule>
    <cfRule type="containsText" dxfId="1142" priority="913" operator="containsText" text="04 - Estrutura em madeira">
      <formula>NOT(ISERROR(SEARCH("04 - Estrutura em madeira",I455)))</formula>
    </cfRule>
    <cfRule type="containsText" dxfId="1141" priority="914" operator="containsText" text="05 - Concreto armado sobre o solo">
      <formula>NOT(ISERROR(SEARCH("05 - Concreto armado sobre o solo",I455)))</formula>
    </cfRule>
    <cfRule type="containsText" dxfId="1140" priority="915" operator="containsText" text="01 - Placas em concreto">
      <formula>NOT(ISERROR(SEARCH("01 - Placas em concreto",I455)))</formula>
    </cfRule>
    <cfRule type="containsText" dxfId="1139" priority="916" operator="containsText" text="Intertravado">
      <formula>NOT(ISERROR(SEARCH("Intertravado",I455)))</formula>
    </cfRule>
    <cfRule type="containsText" dxfId="1138" priority="917" operator="containsText" text="Pintura sobre asfalto">
      <formula>NOT(ISERROR(SEARCH("Pintura sobre asfalto",I455)))</formula>
    </cfRule>
  </conditionalFormatting>
  <conditionalFormatting sqref="G456">
    <cfRule type="beginsWith" dxfId="1137" priority="900" operator="beginsWith" text="UNIDIRECIONAL">
      <formula>LEFT(G456,LEN("UNIDIRECIONAL"))="UNIDIRECIONAL"</formula>
    </cfRule>
    <cfRule type="containsText" dxfId="1136" priority="901" operator="containsText" text="BIDIRECIONAL">
      <formula>NOT(ISERROR(SEARCH("BIDIRECIONAL",G456)))</formula>
    </cfRule>
  </conditionalFormatting>
  <conditionalFormatting sqref="I456">
    <cfRule type="containsText" dxfId="1135" priority="902" operator="containsText" text="03 - Estrututra em placa de concreto elevada">
      <formula>NOT(ISERROR(SEARCH("03 - Estrututra em placa de concreto elevada",I456)))</formula>
    </cfRule>
    <cfRule type="containsText" dxfId="1134" priority="903" operator="containsText" text="02 - Estrutura em concreto armado elevada">
      <formula>NOT(ISERROR(SEARCH("02 - Estrutura em concreto armado elevada",I456)))</formula>
    </cfRule>
    <cfRule type="containsText" dxfId="1133" priority="904" operator="containsText" text="04 - Estrutura em madeira">
      <formula>NOT(ISERROR(SEARCH("04 - Estrutura em madeira",I456)))</formula>
    </cfRule>
    <cfRule type="containsText" dxfId="1132" priority="905" operator="containsText" text="05 - Concreto armado sobre o solo">
      <formula>NOT(ISERROR(SEARCH("05 - Concreto armado sobre o solo",I456)))</formula>
    </cfRule>
    <cfRule type="containsText" dxfId="1131" priority="906" operator="containsText" text="01 - Placas em concreto">
      <formula>NOT(ISERROR(SEARCH("01 - Placas em concreto",I456)))</formula>
    </cfRule>
    <cfRule type="containsText" dxfId="1130" priority="907" operator="containsText" text="Intertravado">
      <formula>NOT(ISERROR(SEARCH("Intertravado",I456)))</formula>
    </cfRule>
    <cfRule type="containsText" dxfId="1129" priority="908" operator="containsText" text="Pintura sobre asfalto">
      <formula>NOT(ISERROR(SEARCH("Pintura sobre asfalto",I456)))</formula>
    </cfRule>
  </conditionalFormatting>
  <conditionalFormatting sqref="G457">
    <cfRule type="beginsWith" dxfId="1128" priority="891" operator="beginsWith" text="UNIDIRECIONAL">
      <formula>LEFT(G457,LEN("UNIDIRECIONAL"))="UNIDIRECIONAL"</formula>
    </cfRule>
    <cfRule type="containsText" dxfId="1127" priority="892" operator="containsText" text="BIDIRECIONAL">
      <formula>NOT(ISERROR(SEARCH("BIDIRECIONAL",G457)))</formula>
    </cfRule>
  </conditionalFormatting>
  <conditionalFormatting sqref="I457">
    <cfRule type="containsText" dxfId="1126" priority="893" operator="containsText" text="03 - Estrututra em placa de concreto elevada">
      <formula>NOT(ISERROR(SEARCH("03 - Estrututra em placa de concreto elevada",I457)))</formula>
    </cfRule>
    <cfRule type="containsText" dxfId="1125" priority="894" operator="containsText" text="02 - Estrutura em concreto armado elevada">
      <formula>NOT(ISERROR(SEARCH("02 - Estrutura em concreto armado elevada",I457)))</formula>
    </cfRule>
    <cfRule type="containsText" dxfId="1124" priority="895" operator="containsText" text="04 - Estrutura em madeira">
      <formula>NOT(ISERROR(SEARCH("04 - Estrutura em madeira",I457)))</formula>
    </cfRule>
    <cfRule type="containsText" dxfId="1123" priority="896" operator="containsText" text="05 - Concreto armado sobre o solo">
      <formula>NOT(ISERROR(SEARCH("05 - Concreto armado sobre o solo",I457)))</formula>
    </cfRule>
    <cfRule type="containsText" dxfId="1122" priority="897" operator="containsText" text="01 - Placas em concreto">
      <formula>NOT(ISERROR(SEARCH("01 - Placas em concreto",I457)))</formula>
    </cfRule>
    <cfRule type="containsText" dxfId="1121" priority="898" operator="containsText" text="Intertravado">
      <formula>NOT(ISERROR(SEARCH("Intertravado",I457)))</formula>
    </cfRule>
    <cfRule type="containsText" dxfId="1120" priority="899" operator="containsText" text="Pintura sobre asfalto">
      <formula>NOT(ISERROR(SEARCH("Pintura sobre asfalto",I457)))</formula>
    </cfRule>
  </conditionalFormatting>
  <conditionalFormatting sqref="G458">
    <cfRule type="beginsWith" dxfId="1119" priority="882" operator="beginsWith" text="UNIDIRECIONAL">
      <formula>LEFT(G458,LEN("UNIDIRECIONAL"))="UNIDIRECIONAL"</formula>
    </cfRule>
    <cfRule type="containsText" dxfId="1118" priority="883" operator="containsText" text="BIDIRECIONAL">
      <formula>NOT(ISERROR(SEARCH("BIDIRECIONAL",G458)))</formula>
    </cfRule>
  </conditionalFormatting>
  <conditionalFormatting sqref="I458">
    <cfRule type="containsText" dxfId="1117" priority="884" operator="containsText" text="03 - Estrututra em placa de concreto elevada">
      <formula>NOT(ISERROR(SEARCH("03 - Estrututra em placa de concreto elevada",I458)))</formula>
    </cfRule>
    <cfRule type="containsText" dxfId="1116" priority="885" operator="containsText" text="02 - Estrutura em concreto armado elevada">
      <formula>NOT(ISERROR(SEARCH("02 - Estrutura em concreto armado elevada",I458)))</formula>
    </cfRule>
    <cfRule type="containsText" dxfId="1115" priority="886" operator="containsText" text="04 - Estrutura em madeira">
      <formula>NOT(ISERROR(SEARCH("04 - Estrutura em madeira",I458)))</formula>
    </cfRule>
    <cfRule type="containsText" dxfId="1114" priority="887" operator="containsText" text="05 - Concreto armado sobre o solo">
      <formula>NOT(ISERROR(SEARCH("05 - Concreto armado sobre o solo",I458)))</formula>
    </cfRule>
    <cfRule type="containsText" dxfId="1113" priority="888" operator="containsText" text="01 - Placas em concreto">
      <formula>NOT(ISERROR(SEARCH("01 - Placas em concreto",I458)))</formula>
    </cfRule>
    <cfRule type="containsText" dxfId="1112" priority="889" operator="containsText" text="Intertravado">
      <formula>NOT(ISERROR(SEARCH("Intertravado",I458)))</formula>
    </cfRule>
    <cfRule type="containsText" dxfId="1111" priority="890" operator="containsText" text="Pintura sobre asfalto">
      <formula>NOT(ISERROR(SEARCH("Pintura sobre asfalto",I458)))</formula>
    </cfRule>
  </conditionalFormatting>
  <conditionalFormatting sqref="G459">
    <cfRule type="beginsWith" dxfId="1110" priority="873" operator="beginsWith" text="UNIDIRECIONAL">
      <formula>LEFT(G459,LEN("UNIDIRECIONAL"))="UNIDIRECIONAL"</formula>
    </cfRule>
    <cfRule type="containsText" dxfId="1109" priority="874" operator="containsText" text="BIDIRECIONAL">
      <formula>NOT(ISERROR(SEARCH("BIDIRECIONAL",G459)))</formula>
    </cfRule>
  </conditionalFormatting>
  <conditionalFormatting sqref="I459">
    <cfRule type="containsText" dxfId="1108" priority="875" operator="containsText" text="03 - Estrututra em placa de concreto elevada">
      <formula>NOT(ISERROR(SEARCH("03 - Estrututra em placa de concreto elevada",I459)))</formula>
    </cfRule>
    <cfRule type="containsText" dxfId="1107" priority="876" operator="containsText" text="02 - Estrutura em concreto armado elevada">
      <formula>NOT(ISERROR(SEARCH("02 - Estrutura em concreto armado elevada",I459)))</formula>
    </cfRule>
    <cfRule type="containsText" dxfId="1106" priority="877" operator="containsText" text="04 - Estrutura em madeira">
      <formula>NOT(ISERROR(SEARCH("04 - Estrutura em madeira",I459)))</formula>
    </cfRule>
    <cfRule type="containsText" dxfId="1105" priority="878" operator="containsText" text="05 - Concreto armado sobre o solo">
      <formula>NOT(ISERROR(SEARCH("05 - Concreto armado sobre o solo",I459)))</formula>
    </cfRule>
    <cfRule type="containsText" dxfId="1104" priority="879" operator="containsText" text="01 - Placas em concreto">
      <formula>NOT(ISERROR(SEARCH("01 - Placas em concreto",I459)))</formula>
    </cfRule>
    <cfRule type="containsText" dxfId="1103" priority="880" operator="containsText" text="Intertravado">
      <formula>NOT(ISERROR(SEARCH("Intertravado",I459)))</formula>
    </cfRule>
    <cfRule type="containsText" dxfId="1102" priority="881" operator="containsText" text="Pintura sobre asfalto">
      <formula>NOT(ISERROR(SEARCH("Pintura sobre asfalto",I459)))</formula>
    </cfRule>
  </conditionalFormatting>
  <conditionalFormatting sqref="G460">
    <cfRule type="beginsWith" dxfId="1101" priority="864" operator="beginsWith" text="UNIDIRECIONAL">
      <formula>LEFT(G460,LEN("UNIDIRECIONAL"))="UNIDIRECIONAL"</formula>
    </cfRule>
    <cfRule type="containsText" dxfId="1100" priority="865" operator="containsText" text="BIDIRECIONAL">
      <formula>NOT(ISERROR(SEARCH("BIDIRECIONAL",G460)))</formula>
    </cfRule>
  </conditionalFormatting>
  <conditionalFormatting sqref="I460">
    <cfRule type="containsText" dxfId="1099" priority="866" operator="containsText" text="03 - Estrututra em placa de concreto elevada">
      <formula>NOT(ISERROR(SEARCH("03 - Estrututra em placa de concreto elevada",I460)))</formula>
    </cfRule>
    <cfRule type="containsText" dxfId="1098" priority="867" operator="containsText" text="02 - Estrutura em concreto armado elevada">
      <formula>NOT(ISERROR(SEARCH("02 - Estrutura em concreto armado elevada",I460)))</formula>
    </cfRule>
    <cfRule type="containsText" dxfId="1097" priority="868" operator="containsText" text="04 - Estrutura em madeira">
      <formula>NOT(ISERROR(SEARCH("04 - Estrutura em madeira",I460)))</formula>
    </cfRule>
    <cfRule type="containsText" dxfId="1096" priority="869" operator="containsText" text="05 - Concreto armado sobre o solo">
      <formula>NOT(ISERROR(SEARCH("05 - Concreto armado sobre o solo",I460)))</formula>
    </cfRule>
    <cfRule type="containsText" dxfId="1095" priority="870" operator="containsText" text="01 - Placas em concreto">
      <formula>NOT(ISERROR(SEARCH("01 - Placas em concreto",I460)))</formula>
    </cfRule>
    <cfRule type="containsText" dxfId="1094" priority="871" operator="containsText" text="Intertravado">
      <formula>NOT(ISERROR(SEARCH("Intertravado",I460)))</formula>
    </cfRule>
    <cfRule type="containsText" dxfId="1093" priority="872" operator="containsText" text="Pintura sobre asfalto">
      <formula>NOT(ISERROR(SEARCH("Pintura sobre asfalto",I460)))</formula>
    </cfRule>
  </conditionalFormatting>
  <conditionalFormatting sqref="I461">
    <cfRule type="containsText" dxfId="1092" priority="857" operator="containsText" text="03 - Estrututra em placa de concreto elevada">
      <formula>NOT(ISERROR(SEARCH("03 - Estrututra em placa de concreto elevada",I461)))</formula>
    </cfRule>
    <cfRule type="containsText" dxfId="1091" priority="858" operator="containsText" text="02 - Estrutura em concreto armado elevada">
      <formula>NOT(ISERROR(SEARCH("02 - Estrutura em concreto armado elevada",I461)))</formula>
    </cfRule>
    <cfRule type="containsText" dxfId="1090" priority="859" operator="containsText" text="04 - Estrutura em madeira">
      <formula>NOT(ISERROR(SEARCH("04 - Estrutura em madeira",I461)))</formula>
    </cfRule>
    <cfRule type="containsText" dxfId="1089" priority="860" operator="containsText" text="05 - Concreto armado sobre o solo">
      <formula>NOT(ISERROR(SEARCH("05 - Concreto armado sobre o solo",I461)))</formula>
    </cfRule>
    <cfRule type="containsText" dxfId="1088" priority="861" operator="containsText" text="01 - Placas em concreto">
      <formula>NOT(ISERROR(SEARCH("01 - Placas em concreto",I461)))</formula>
    </cfRule>
    <cfRule type="containsText" dxfId="1087" priority="862" operator="containsText" text="Intertravado">
      <formula>NOT(ISERROR(SEARCH("Intertravado",I461)))</formula>
    </cfRule>
    <cfRule type="containsText" dxfId="1086" priority="863" operator="containsText" text="Pintura sobre asfalto">
      <formula>NOT(ISERROR(SEARCH("Pintura sobre asfalto",I461)))</formula>
    </cfRule>
  </conditionalFormatting>
  <conditionalFormatting sqref="G462">
    <cfRule type="beginsWith" dxfId="1085" priority="846" operator="beginsWith" text="UNIDIRECIONAL">
      <formula>LEFT(G462,LEN("UNIDIRECIONAL"))="UNIDIRECIONAL"</formula>
    </cfRule>
    <cfRule type="containsText" dxfId="1084" priority="847" operator="containsText" text="BIDIRECIONAL">
      <formula>NOT(ISERROR(SEARCH("BIDIRECIONAL",G462)))</formula>
    </cfRule>
  </conditionalFormatting>
  <conditionalFormatting sqref="I462">
    <cfRule type="containsText" dxfId="1083" priority="848" operator="containsText" text="03 - Estrututra em placa de concreto elevada">
      <formula>NOT(ISERROR(SEARCH("03 - Estrututra em placa de concreto elevada",I462)))</formula>
    </cfRule>
    <cfRule type="containsText" dxfId="1082" priority="849" operator="containsText" text="02 - Estrutura em concreto armado elevada">
      <formula>NOT(ISERROR(SEARCH("02 - Estrutura em concreto armado elevada",I462)))</formula>
    </cfRule>
    <cfRule type="containsText" dxfId="1081" priority="850" operator="containsText" text="04 - Estrutura em madeira">
      <formula>NOT(ISERROR(SEARCH("04 - Estrutura em madeira",I462)))</formula>
    </cfRule>
    <cfRule type="containsText" dxfId="1080" priority="851" operator="containsText" text="05 - Concreto armado sobre o solo">
      <formula>NOT(ISERROR(SEARCH("05 - Concreto armado sobre o solo",I462)))</formula>
    </cfRule>
    <cfRule type="containsText" dxfId="1079" priority="852" operator="containsText" text="01 - Placas em concreto">
      <formula>NOT(ISERROR(SEARCH("01 - Placas em concreto",I462)))</formula>
    </cfRule>
    <cfRule type="containsText" dxfId="1078" priority="853" operator="containsText" text="Intertravado">
      <formula>NOT(ISERROR(SEARCH("Intertravado",I462)))</formula>
    </cfRule>
    <cfRule type="containsText" dxfId="1077" priority="854" operator="containsText" text="Pintura sobre asfalto">
      <formula>NOT(ISERROR(SEARCH("Pintura sobre asfalto",I462)))</formula>
    </cfRule>
  </conditionalFormatting>
  <conditionalFormatting sqref="G463">
    <cfRule type="beginsWith" dxfId="1076" priority="837" operator="beginsWith" text="UNIDIRECIONAL">
      <formula>LEFT(G463,LEN("UNIDIRECIONAL"))="UNIDIRECIONAL"</formula>
    </cfRule>
    <cfRule type="containsText" dxfId="1075" priority="838" operator="containsText" text="BIDIRECIONAL">
      <formula>NOT(ISERROR(SEARCH("BIDIRECIONAL",G463)))</formula>
    </cfRule>
  </conditionalFormatting>
  <conditionalFormatting sqref="I463">
    <cfRule type="containsText" dxfId="1074" priority="839" operator="containsText" text="03 - Estrututra em placa de concreto elevada">
      <formula>NOT(ISERROR(SEARCH("03 - Estrututra em placa de concreto elevada",I463)))</formula>
    </cfRule>
    <cfRule type="containsText" dxfId="1073" priority="840" operator="containsText" text="02 - Estrutura em concreto armado elevada">
      <formula>NOT(ISERROR(SEARCH("02 - Estrutura em concreto armado elevada",I463)))</formula>
    </cfRule>
    <cfRule type="containsText" dxfId="1072" priority="841" operator="containsText" text="04 - Estrutura em madeira">
      <formula>NOT(ISERROR(SEARCH("04 - Estrutura em madeira",I463)))</formula>
    </cfRule>
    <cfRule type="containsText" dxfId="1071" priority="842" operator="containsText" text="05 - Concreto armado sobre o solo">
      <formula>NOT(ISERROR(SEARCH("05 - Concreto armado sobre o solo",I463)))</formula>
    </cfRule>
    <cfRule type="containsText" dxfId="1070" priority="843" operator="containsText" text="01 - Placas em concreto">
      <formula>NOT(ISERROR(SEARCH("01 - Placas em concreto",I463)))</formula>
    </cfRule>
    <cfRule type="containsText" dxfId="1069" priority="844" operator="containsText" text="Intertravado">
      <formula>NOT(ISERROR(SEARCH("Intertravado",I463)))</formula>
    </cfRule>
    <cfRule type="containsText" dxfId="1068" priority="845" operator="containsText" text="Pintura sobre asfalto">
      <formula>NOT(ISERROR(SEARCH("Pintura sobre asfalto",I463)))</formula>
    </cfRule>
  </conditionalFormatting>
  <conditionalFormatting sqref="G465">
    <cfRule type="beginsWith" dxfId="1067" priority="819" operator="beginsWith" text="UNIDIRECIONAL">
      <formula>LEFT(G465,LEN("UNIDIRECIONAL"))="UNIDIRECIONAL"</formula>
    </cfRule>
    <cfRule type="containsText" dxfId="1066" priority="820" operator="containsText" text="BIDIRECIONAL">
      <formula>NOT(ISERROR(SEARCH("BIDIRECIONAL",G465)))</formula>
    </cfRule>
  </conditionalFormatting>
  <conditionalFormatting sqref="I465">
    <cfRule type="containsText" dxfId="1065" priority="821" operator="containsText" text="03 - Estrututra em placa de concreto elevada">
      <formula>NOT(ISERROR(SEARCH("03 - Estrututra em placa de concreto elevada",I465)))</formula>
    </cfRule>
    <cfRule type="containsText" dxfId="1064" priority="822" operator="containsText" text="02 - Estrutura em concreto armado elevada">
      <formula>NOT(ISERROR(SEARCH("02 - Estrutura em concreto armado elevada",I465)))</formula>
    </cfRule>
    <cfRule type="containsText" dxfId="1063" priority="823" operator="containsText" text="04 - Estrutura em madeira">
      <formula>NOT(ISERROR(SEARCH("04 - Estrutura em madeira",I465)))</formula>
    </cfRule>
    <cfRule type="containsText" dxfId="1062" priority="824" operator="containsText" text="05 - Concreto armado sobre o solo">
      <formula>NOT(ISERROR(SEARCH("05 - Concreto armado sobre o solo",I465)))</formula>
    </cfRule>
    <cfRule type="containsText" dxfId="1061" priority="825" operator="containsText" text="01 - Placas em concreto">
      <formula>NOT(ISERROR(SEARCH("01 - Placas em concreto",I465)))</formula>
    </cfRule>
    <cfRule type="containsText" dxfId="1060" priority="826" operator="containsText" text="Intertravado">
      <formula>NOT(ISERROR(SEARCH("Intertravado",I465)))</formula>
    </cfRule>
    <cfRule type="containsText" dxfId="1059" priority="827" operator="containsText" text="Pintura sobre asfalto">
      <formula>NOT(ISERROR(SEARCH("Pintura sobre asfalto",I465)))</formula>
    </cfRule>
  </conditionalFormatting>
  <conditionalFormatting sqref="G466">
    <cfRule type="beginsWith" dxfId="1058" priority="810" operator="beginsWith" text="UNIDIRECIONAL">
      <formula>LEFT(G466,LEN("UNIDIRECIONAL"))="UNIDIRECIONAL"</formula>
    </cfRule>
    <cfRule type="containsText" dxfId="1057" priority="811" operator="containsText" text="BIDIRECIONAL">
      <formula>NOT(ISERROR(SEARCH("BIDIRECIONAL",G466)))</formula>
    </cfRule>
  </conditionalFormatting>
  <conditionalFormatting sqref="I466">
    <cfRule type="containsText" dxfId="1056" priority="812" operator="containsText" text="03 - Estrututra em placa de concreto elevada">
      <formula>NOT(ISERROR(SEARCH("03 - Estrututra em placa de concreto elevada",I466)))</formula>
    </cfRule>
    <cfRule type="containsText" dxfId="1055" priority="813" operator="containsText" text="02 - Estrutura em concreto armado elevada">
      <formula>NOT(ISERROR(SEARCH("02 - Estrutura em concreto armado elevada",I466)))</formula>
    </cfRule>
    <cfRule type="containsText" dxfId="1054" priority="814" operator="containsText" text="04 - Estrutura em madeira">
      <formula>NOT(ISERROR(SEARCH("04 - Estrutura em madeira",I466)))</formula>
    </cfRule>
    <cfRule type="containsText" dxfId="1053" priority="815" operator="containsText" text="05 - Concreto armado sobre o solo">
      <formula>NOT(ISERROR(SEARCH("05 - Concreto armado sobre o solo",I466)))</formula>
    </cfRule>
    <cfRule type="containsText" dxfId="1052" priority="816" operator="containsText" text="01 - Placas em concreto">
      <formula>NOT(ISERROR(SEARCH("01 - Placas em concreto",I466)))</formula>
    </cfRule>
    <cfRule type="containsText" dxfId="1051" priority="817" operator="containsText" text="Intertravado">
      <formula>NOT(ISERROR(SEARCH("Intertravado",I466)))</formula>
    </cfRule>
    <cfRule type="containsText" dxfId="1050" priority="818" operator="containsText" text="Pintura sobre asfalto">
      <formula>NOT(ISERROR(SEARCH("Pintura sobre asfalto",I466)))</formula>
    </cfRule>
  </conditionalFormatting>
  <conditionalFormatting sqref="G467">
    <cfRule type="beginsWith" dxfId="1049" priority="801" operator="beginsWith" text="UNIDIRECIONAL">
      <formula>LEFT(G467,LEN("UNIDIRECIONAL"))="UNIDIRECIONAL"</formula>
    </cfRule>
    <cfRule type="containsText" dxfId="1048" priority="802" operator="containsText" text="BIDIRECIONAL">
      <formula>NOT(ISERROR(SEARCH("BIDIRECIONAL",G467)))</formula>
    </cfRule>
  </conditionalFormatting>
  <conditionalFormatting sqref="I467">
    <cfRule type="containsText" dxfId="1047" priority="803" operator="containsText" text="03 - Estrututra em placa de concreto elevada">
      <formula>NOT(ISERROR(SEARCH("03 - Estrututra em placa de concreto elevada",I467)))</formula>
    </cfRule>
    <cfRule type="containsText" dxfId="1046" priority="804" operator="containsText" text="02 - Estrutura em concreto armado elevada">
      <formula>NOT(ISERROR(SEARCH("02 - Estrutura em concreto armado elevada",I467)))</formula>
    </cfRule>
    <cfRule type="containsText" dxfId="1045" priority="805" operator="containsText" text="04 - Estrutura em madeira">
      <formula>NOT(ISERROR(SEARCH("04 - Estrutura em madeira",I467)))</formula>
    </cfRule>
    <cfRule type="containsText" dxfId="1044" priority="806" operator="containsText" text="05 - Concreto armado sobre o solo">
      <formula>NOT(ISERROR(SEARCH("05 - Concreto armado sobre o solo",I467)))</formula>
    </cfRule>
    <cfRule type="containsText" dxfId="1043" priority="807" operator="containsText" text="01 - Placas em concreto">
      <formula>NOT(ISERROR(SEARCH("01 - Placas em concreto",I467)))</formula>
    </cfRule>
    <cfRule type="containsText" dxfId="1042" priority="808" operator="containsText" text="Intertravado">
      <formula>NOT(ISERROR(SEARCH("Intertravado",I467)))</formula>
    </cfRule>
    <cfRule type="containsText" dxfId="1041" priority="809" operator="containsText" text="Pintura sobre asfalto">
      <formula>NOT(ISERROR(SEARCH("Pintura sobre asfalto",I467)))</formula>
    </cfRule>
  </conditionalFormatting>
  <conditionalFormatting sqref="G468">
    <cfRule type="beginsWith" dxfId="1040" priority="792" operator="beginsWith" text="UNIDIRECIONAL">
      <formula>LEFT(G468,LEN("UNIDIRECIONAL"))="UNIDIRECIONAL"</formula>
    </cfRule>
    <cfRule type="containsText" dxfId="1039" priority="793" operator="containsText" text="BIDIRECIONAL">
      <formula>NOT(ISERROR(SEARCH("BIDIRECIONAL",G468)))</formula>
    </cfRule>
  </conditionalFormatting>
  <conditionalFormatting sqref="I468">
    <cfRule type="containsText" dxfId="1038" priority="794" operator="containsText" text="03 - Estrututra em placa de concreto elevada">
      <formula>NOT(ISERROR(SEARCH("03 - Estrututra em placa de concreto elevada",I468)))</formula>
    </cfRule>
    <cfRule type="containsText" dxfId="1037" priority="795" operator="containsText" text="02 - Estrutura em concreto armado elevada">
      <formula>NOT(ISERROR(SEARCH("02 - Estrutura em concreto armado elevada",I468)))</formula>
    </cfRule>
    <cfRule type="containsText" dxfId="1036" priority="796" operator="containsText" text="04 - Estrutura em madeira">
      <formula>NOT(ISERROR(SEARCH("04 - Estrutura em madeira",I468)))</formula>
    </cfRule>
    <cfRule type="containsText" dxfId="1035" priority="797" operator="containsText" text="05 - Concreto armado sobre o solo">
      <formula>NOT(ISERROR(SEARCH("05 - Concreto armado sobre o solo",I468)))</formula>
    </cfRule>
    <cfRule type="containsText" dxfId="1034" priority="798" operator="containsText" text="01 - Placas em concreto">
      <formula>NOT(ISERROR(SEARCH("01 - Placas em concreto",I468)))</formula>
    </cfRule>
    <cfRule type="containsText" dxfId="1033" priority="799" operator="containsText" text="Intertravado">
      <formula>NOT(ISERROR(SEARCH("Intertravado",I468)))</formula>
    </cfRule>
    <cfRule type="containsText" dxfId="1032" priority="800" operator="containsText" text="Pintura sobre asfalto">
      <formula>NOT(ISERROR(SEARCH("Pintura sobre asfalto",I468)))</formula>
    </cfRule>
  </conditionalFormatting>
  <conditionalFormatting sqref="G469">
    <cfRule type="beginsWith" dxfId="1031" priority="783" operator="beginsWith" text="UNIDIRECIONAL">
      <formula>LEFT(G469,LEN("UNIDIRECIONAL"))="UNIDIRECIONAL"</formula>
    </cfRule>
    <cfRule type="containsText" dxfId="1030" priority="784" operator="containsText" text="BIDIRECIONAL">
      <formula>NOT(ISERROR(SEARCH("BIDIRECIONAL",G469)))</formula>
    </cfRule>
  </conditionalFormatting>
  <conditionalFormatting sqref="I469">
    <cfRule type="containsText" dxfId="1029" priority="785" operator="containsText" text="03 - Estrututra em placa de concreto elevada">
      <formula>NOT(ISERROR(SEARCH("03 - Estrututra em placa de concreto elevada",I469)))</formula>
    </cfRule>
    <cfRule type="containsText" dxfId="1028" priority="786" operator="containsText" text="02 - Estrutura em concreto armado elevada">
      <formula>NOT(ISERROR(SEARCH("02 - Estrutura em concreto armado elevada",I469)))</formula>
    </cfRule>
    <cfRule type="containsText" dxfId="1027" priority="787" operator="containsText" text="04 - Estrutura em madeira">
      <formula>NOT(ISERROR(SEARCH("04 - Estrutura em madeira",I469)))</formula>
    </cfRule>
    <cfRule type="containsText" dxfId="1026" priority="788" operator="containsText" text="05 - Concreto armado sobre o solo">
      <formula>NOT(ISERROR(SEARCH("05 - Concreto armado sobre o solo",I469)))</formula>
    </cfRule>
    <cfRule type="containsText" dxfId="1025" priority="789" operator="containsText" text="01 - Placas em concreto">
      <formula>NOT(ISERROR(SEARCH("01 - Placas em concreto",I469)))</formula>
    </cfRule>
    <cfRule type="containsText" dxfId="1024" priority="790" operator="containsText" text="Intertravado">
      <formula>NOT(ISERROR(SEARCH("Intertravado",I469)))</formula>
    </cfRule>
    <cfRule type="containsText" dxfId="1023" priority="791" operator="containsText" text="Pintura sobre asfalto">
      <formula>NOT(ISERROR(SEARCH("Pintura sobre asfalto",I469)))</formula>
    </cfRule>
  </conditionalFormatting>
  <conditionalFormatting sqref="G470">
    <cfRule type="beginsWith" dxfId="1022" priority="774" operator="beginsWith" text="UNIDIRECIONAL">
      <formula>LEFT(G470,LEN("UNIDIRECIONAL"))="UNIDIRECIONAL"</formula>
    </cfRule>
    <cfRule type="containsText" dxfId="1021" priority="775" operator="containsText" text="BIDIRECIONAL">
      <formula>NOT(ISERROR(SEARCH("BIDIRECIONAL",G470)))</formula>
    </cfRule>
  </conditionalFormatting>
  <conditionalFormatting sqref="I470">
    <cfRule type="containsText" dxfId="1020" priority="776" operator="containsText" text="03 - Estrututra em placa de concreto elevada">
      <formula>NOT(ISERROR(SEARCH("03 - Estrututra em placa de concreto elevada",I470)))</formula>
    </cfRule>
    <cfRule type="containsText" dxfId="1019" priority="777" operator="containsText" text="02 - Estrutura em concreto armado elevada">
      <formula>NOT(ISERROR(SEARCH("02 - Estrutura em concreto armado elevada",I470)))</formula>
    </cfRule>
    <cfRule type="containsText" dxfId="1018" priority="778" operator="containsText" text="04 - Estrutura em madeira">
      <formula>NOT(ISERROR(SEARCH("04 - Estrutura em madeira",I470)))</formula>
    </cfRule>
    <cfRule type="containsText" dxfId="1017" priority="779" operator="containsText" text="05 - Concreto armado sobre o solo">
      <formula>NOT(ISERROR(SEARCH("05 - Concreto armado sobre o solo",I470)))</formula>
    </cfRule>
    <cfRule type="containsText" dxfId="1016" priority="780" operator="containsText" text="01 - Placas em concreto">
      <formula>NOT(ISERROR(SEARCH("01 - Placas em concreto",I470)))</formula>
    </cfRule>
    <cfRule type="containsText" dxfId="1015" priority="781" operator="containsText" text="Intertravado">
      <formula>NOT(ISERROR(SEARCH("Intertravado",I470)))</formula>
    </cfRule>
    <cfRule type="containsText" dxfId="1014" priority="782" operator="containsText" text="Pintura sobre asfalto">
      <formula>NOT(ISERROR(SEARCH("Pintura sobre asfalto",I470)))</formula>
    </cfRule>
  </conditionalFormatting>
  <conditionalFormatting sqref="I471">
    <cfRule type="containsText" dxfId="1013" priority="767" operator="containsText" text="03 - Estrututra em placa de concreto elevada">
      <formula>NOT(ISERROR(SEARCH("03 - Estrututra em placa de concreto elevada",I471)))</formula>
    </cfRule>
    <cfRule type="containsText" dxfId="1012" priority="768" operator="containsText" text="02 - Estrutura em concreto armado elevada">
      <formula>NOT(ISERROR(SEARCH("02 - Estrutura em concreto armado elevada",I471)))</formula>
    </cfRule>
    <cfRule type="containsText" dxfId="1011" priority="769" operator="containsText" text="04 - Estrutura em madeira">
      <formula>NOT(ISERROR(SEARCH("04 - Estrutura em madeira",I471)))</formula>
    </cfRule>
    <cfRule type="containsText" dxfId="1010" priority="770" operator="containsText" text="05 - Concreto armado sobre o solo">
      <formula>NOT(ISERROR(SEARCH("05 - Concreto armado sobre o solo",I471)))</formula>
    </cfRule>
    <cfRule type="containsText" dxfId="1009" priority="771" operator="containsText" text="01 - Placas em concreto">
      <formula>NOT(ISERROR(SEARCH("01 - Placas em concreto",I471)))</formula>
    </cfRule>
    <cfRule type="containsText" dxfId="1008" priority="772" operator="containsText" text="Intertravado">
      <formula>NOT(ISERROR(SEARCH("Intertravado",I471)))</formula>
    </cfRule>
    <cfRule type="containsText" dxfId="1007" priority="773" operator="containsText" text="Pintura sobre asfalto">
      <formula>NOT(ISERROR(SEARCH("Pintura sobre asfalto",I471)))</formula>
    </cfRule>
  </conditionalFormatting>
  <conditionalFormatting sqref="G472">
    <cfRule type="beginsWith" dxfId="1006" priority="756" operator="beginsWith" text="UNIDIRECIONAL">
      <formula>LEFT(G472,LEN("UNIDIRECIONAL"))="UNIDIRECIONAL"</formula>
    </cfRule>
    <cfRule type="containsText" dxfId="1005" priority="757" operator="containsText" text="BIDIRECIONAL">
      <formula>NOT(ISERROR(SEARCH("BIDIRECIONAL",G472)))</formula>
    </cfRule>
  </conditionalFormatting>
  <conditionalFormatting sqref="I472">
    <cfRule type="containsText" dxfId="1004" priority="758" operator="containsText" text="03 - Estrututra em placa de concreto elevada">
      <formula>NOT(ISERROR(SEARCH("03 - Estrututra em placa de concreto elevada",I472)))</formula>
    </cfRule>
    <cfRule type="containsText" dxfId="1003" priority="759" operator="containsText" text="02 - Estrutura em concreto armado elevada">
      <formula>NOT(ISERROR(SEARCH("02 - Estrutura em concreto armado elevada",I472)))</formula>
    </cfRule>
    <cfRule type="containsText" dxfId="1002" priority="760" operator="containsText" text="04 - Estrutura em madeira">
      <formula>NOT(ISERROR(SEARCH("04 - Estrutura em madeira",I472)))</formula>
    </cfRule>
    <cfRule type="containsText" dxfId="1001" priority="761" operator="containsText" text="05 - Concreto armado sobre o solo">
      <formula>NOT(ISERROR(SEARCH("05 - Concreto armado sobre o solo",I472)))</formula>
    </cfRule>
    <cfRule type="containsText" dxfId="1000" priority="762" operator="containsText" text="01 - Placas em concreto">
      <formula>NOT(ISERROR(SEARCH("01 - Placas em concreto",I472)))</formula>
    </cfRule>
    <cfRule type="containsText" dxfId="999" priority="763" operator="containsText" text="Intertravado">
      <formula>NOT(ISERROR(SEARCH("Intertravado",I472)))</formula>
    </cfRule>
    <cfRule type="containsText" dxfId="998" priority="764" operator="containsText" text="Pintura sobre asfalto">
      <formula>NOT(ISERROR(SEARCH("Pintura sobre asfalto",I472)))</formula>
    </cfRule>
  </conditionalFormatting>
  <conditionalFormatting sqref="I473">
    <cfRule type="containsText" dxfId="997" priority="749" operator="containsText" text="03 - Estrututra em placa de concreto elevada">
      <formula>NOT(ISERROR(SEARCH("03 - Estrututra em placa de concreto elevada",I473)))</formula>
    </cfRule>
    <cfRule type="containsText" dxfId="996" priority="750" operator="containsText" text="02 - Estrutura em concreto armado elevada">
      <formula>NOT(ISERROR(SEARCH("02 - Estrutura em concreto armado elevada",I473)))</formula>
    </cfRule>
    <cfRule type="containsText" dxfId="995" priority="751" operator="containsText" text="04 - Estrutura em madeira">
      <formula>NOT(ISERROR(SEARCH("04 - Estrutura em madeira",I473)))</formula>
    </cfRule>
    <cfRule type="containsText" dxfId="994" priority="752" operator="containsText" text="05 - Concreto armado sobre o solo">
      <formula>NOT(ISERROR(SEARCH("05 - Concreto armado sobre o solo",I473)))</formula>
    </cfRule>
    <cfRule type="containsText" dxfId="993" priority="753" operator="containsText" text="01 - Placas em concreto">
      <formula>NOT(ISERROR(SEARCH("01 - Placas em concreto",I473)))</formula>
    </cfRule>
    <cfRule type="containsText" dxfId="992" priority="754" operator="containsText" text="Intertravado">
      <formula>NOT(ISERROR(SEARCH("Intertravado",I473)))</formula>
    </cfRule>
    <cfRule type="containsText" dxfId="991" priority="755" operator="containsText" text="Pintura sobre asfalto">
      <formula>NOT(ISERROR(SEARCH("Pintura sobre asfalto",I473)))</formula>
    </cfRule>
  </conditionalFormatting>
  <conditionalFormatting sqref="I497">
    <cfRule type="containsText" dxfId="990" priority="558" operator="containsText" text="03 - Estrututra em placa de concreto elevada">
      <formula>NOT(ISERROR(SEARCH("03 - Estrututra em placa de concreto elevada",I497)))</formula>
    </cfRule>
    <cfRule type="containsText" dxfId="989" priority="559" operator="containsText" text="02 - Estrutura em concreto armado elevada">
      <formula>NOT(ISERROR(SEARCH("02 - Estrutura em concreto armado elevada",I497)))</formula>
    </cfRule>
    <cfRule type="containsText" dxfId="988" priority="560" operator="containsText" text="04 - Estrutura em madeira">
      <formula>NOT(ISERROR(SEARCH("04 - Estrutura em madeira",I497)))</formula>
    </cfRule>
    <cfRule type="containsText" dxfId="987" priority="561" operator="containsText" text="05 - Concreto armado sobre o solo">
      <formula>NOT(ISERROR(SEARCH("05 - Concreto armado sobre o solo",I497)))</formula>
    </cfRule>
    <cfRule type="containsText" dxfId="986" priority="562" operator="containsText" text="01 - Placas em concreto">
      <formula>NOT(ISERROR(SEARCH("01 - Placas em concreto",I497)))</formula>
    </cfRule>
    <cfRule type="containsText" dxfId="985" priority="563" operator="containsText" text="Intertravado">
      <formula>NOT(ISERROR(SEARCH("Intertravado",I497)))</formula>
    </cfRule>
    <cfRule type="containsText" dxfId="984" priority="564" operator="containsText" text="Pintura sobre asfalto">
      <formula>NOT(ISERROR(SEARCH("Pintura sobre asfalto",I497)))</formula>
    </cfRule>
  </conditionalFormatting>
  <conditionalFormatting sqref="G7">
    <cfRule type="beginsWith" dxfId="983" priority="1529" operator="beginsWith" text="UNIDIRECIONAL">
      <formula>LEFT(G7,LEN("UNIDIRECIONAL"))="UNIDIRECIONAL"</formula>
    </cfRule>
    <cfRule type="containsText" dxfId="982" priority="1530" operator="containsText" text="BIDIRECIONAL">
      <formula>NOT(ISERROR(SEARCH("BIDIRECIONAL",G7)))</formula>
    </cfRule>
  </conditionalFormatting>
  <conditionalFormatting sqref="I7">
    <cfRule type="containsText" dxfId="981" priority="1522" operator="containsText" text="03 - Estrututra em placa de concreto elevada">
      <formula>NOT(ISERROR(SEARCH("03 - Estrututra em placa de concreto elevada",I7)))</formula>
    </cfRule>
    <cfRule type="containsText" dxfId="980" priority="1523" operator="containsText" text="02 - Estrutura em concreto armado elevada">
      <formula>NOT(ISERROR(SEARCH("02 - Estrutura em concreto armado elevada",I7)))</formula>
    </cfRule>
    <cfRule type="containsText" dxfId="979" priority="1524" operator="containsText" text="04 - Estrutura em madeira">
      <formula>NOT(ISERROR(SEARCH("04 - Estrutura em madeira",I7)))</formula>
    </cfRule>
    <cfRule type="containsText" dxfId="978" priority="1525" operator="containsText" text="05 - Concreto armado sobre o solo">
      <formula>NOT(ISERROR(SEARCH("05 - Concreto armado sobre o solo",I7)))</formula>
    </cfRule>
    <cfRule type="containsText" dxfId="977" priority="1526" operator="containsText" text="01 - Placas em concreto">
      <formula>NOT(ISERROR(SEARCH("01 - Placas em concreto",I7)))</formula>
    </cfRule>
    <cfRule type="containsText" dxfId="976" priority="1527" operator="containsText" text="Intertravado">
      <formula>NOT(ISERROR(SEARCH("Intertravado",I7)))</formula>
    </cfRule>
    <cfRule type="containsText" dxfId="975" priority="1528" operator="containsText" text="Pintura sobre asfalto">
      <formula>NOT(ISERROR(SEARCH("Pintura sobre asfalto",I7)))</formula>
    </cfRule>
  </conditionalFormatting>
  <conditionalFormatting sqref="I109">
    <cfRule type="containsText" dxfId="974" priority="1515" operator="containsText" text="03 - Estrututra em placa de concreto elevada">
      <formula>NOT(ISERROR(SEARCH("03 - Estrututra em placa de concreto elevada",I109)))</formula>
    </cfRule>
    <cfRule type="containsText" dxfId="973" priority="1516" operator="containsText" text="02 - Estrutura em concreto armado elevada">
      <formula>NOT(ISERROR(SEARCH("02 - Estrutura em concreto armado elevada",I109)))</formula>
    </cfRule>
    <cfRule type="containsText" dxfId="972" priority="1517" operator="containsText" text="04 - Estrutura em madeira">
      <formula>NOT(ISERROR(SEARCH("04 - Estrutura em madeira",I109)))</formula>
    </cfRule>
    <cfRule type="containsText" dxfId="971" priority="1518" operator="containsText" text="05 - Concreto armado sobre o solo">
      <formula>NOT(ISERROR(SEARCH("05 - Concreto armado sobre o solo",I109)))</formula>
    </cfRule>
    <cfRule type="containsText" dxfId="970" priority="1519" operator="containsText" text="01 - Placas em concreto">
      <formula>NOT(ISERROR(SEARCH("01 - Placas em concreto",I109)))</formula>
    </cfRule>
    <cfRule type="containsText" dxfId="969" priority="1520" operator="containsText" text="Intertravado">
      <formula>NOT(ISERROR(SEARCH("Intertravado",I109)))</formula>
    </cfRule>
    <cfRule type="containsText" dxfId="968" priority="1521" operator="containsText" text="Pintura sobre asfalto">
      <formula>NOT(ISERROR(SEARCH("Pintura sobre asfalto",I109)))</formula>
    </cfRule>
  </conditionalFormatting>
  <conditionalFormatting sqref="G109">
    <cfRule type="beginsWith" dxfId="967" priority="1513" operator="beginsWith" text="UNIDIRECIONAL">
      <formula>LEFT(G109,LEN("UNIDIRECIONAL"))="UNIDIRECIONAL"</formula>
    </cfRule>
    <cfRule type="containsText" dxfId="966" priority="1514" operator="containsText" text="BIDIRECIONAL">
      <formula>NOT(ISERROR(SEARCH("BIDIRECIONAL",G109)))</formula>
    </cfRule>
  </conditionalFormatting>
  <conditionalFormatting sqref="I108">
    <cfRule type="containsText" dxfId="965" priority="1506" operator="containsText" text="03 - Estrututra em placa de concreto elevada">
      <formula>NOT(ISERROR(SEARCH("03 - Estrututra em placa de concreto elevada",I108)))</formula>
    </cfRule>
    <cfRule type="containsText" dxfId="964" priority="1507" operator="containsText" text="02 - Estrutura em concreto armado elevada">
      <formula>NOT(ISERROR(SEARCH("02 - Estrutura em concreto armado elevada",I108)))</formula>
    </cfRule>
    <cfRule type="containsText" dxfId="963" priority="1508" operator="containsText" text="04 - Estrutura em madeira">
      <formula>NOT(ISERROR(SEARCH("04 - Estrutura em madeira",I108)))</formula>
    </cfRule>
    <cfRule type="containsText" dxfId="962" priority="1509" operator="containsText" text="05 - Concreto armado sobre o solo">
      <formula>NOT(ISERROR(SEARCH("05 - Concreto armado sobre o solo",I108)))</formula>
    </cfRule>
    <cfRule type="containsText" dxfId="961" priority="1510" operator="containsText" text="01 - Placas em concreto">
      <formula>NOT(ISERROR(SEARCH("01 - Placas em concreto",I108)))</formula>
    </cfRule>
    <cfRule type="containsText" dxfId="960" priority="1511" operator="containsText" text="Intertravado">
      <formula>NOT(ISERROR(SEARCH("Intertravado",I108)))</formula>
    </cfRule>
    <cfRule type="containsText" dxfId="959" priority="1512" operator="containsText" text="Pintura sobre asfalto">
      <formula>NOT(ISERROR(SEARCH("Pintura sobre asfalto",I108)))</formula>
    </cfRule>
  </conditionalFormatting>
  <conditionalFormatting sqref="I147">
    <cfRule type="containsText" dxfId="958" priority="1499" operator="containsText" text="03 - Estrututra em placa de concreto elevada">
      <formula>NOT(ISERROR(SEARCH("03 - Estrututra em placa de concreto elevada",I147)))</formula>
    </cfRule>
    <cfRule type="containsText" dxfId="957" priority="1500" operator="containsText" text="02 - Estrutura em concreto armado elevada">
      <formula>NOT(ISERROR(SEARCH("02 - Estrutura em concreto armado elevada",I147)))</formula>
    </cfRule>
    <cfRule type="containsText" dxfId="956" priority="1501" operator="containsText" text="04 - Estrutura em madeira">
      <formula>NOT(ISERROR(SEARCH("04 - Estrutura em madeira",I147)))</formula>
    </cfRule>
    <cfRule type="containsText" dxfId="955" priority="1502" operator="containsText" text="05 - Concreto armado sobre o solo">
      <formula>NOT(ISERROR(SEARCH("05 - Concreto armado sobre o solo",I147)))</formula>
    </cfRule>
    <cfRule type="containsText" dxfId="954" priority="1503" operator="containsText" text="01 - Placas em concreto">
      <formula>NOT(ISERROR(SEARCH("01 - Placas em concreto",I147)))</formula>
    </cfRule>
    <cfRule type="containsText" dxfId="953" priority="1504" operator="containsText" text="Intertravado">
      <formula>NOT(ISERROR(SEARCH("Intertravado",I147)))</formula>
    </cfRule>
    <cfRule type="containsText" dxfId="952" priority="1505" operator="containsText" text="Pintura sobre asfalto">
      <formula>NOT(ISERROR(SEARCH("Pintura sobre asfalto",I147)))</formula>
    </cfRule>
  </conditionalFormatting>
  <conditionalFormatting sqref="G147">
    <cfRule type="beginsWith" dxfId="951" priority="1497" operator="beginsWith" text="UNIDIRECIONAL">
      <formula>LEFT(G147,LEN("UNIDIRECIONAL"))="UNIDIRECIONAL"</formula>
    </cfRule>
    <cfRule type="containsText" dxfId="950" priority="1498" operator="containsText" text="BIDIRECIONAL">
      <formula>NOT(ISERROR(SEARCH("BIDIRECIONAL",G147)))</formula>
    </cfRule>
  </conditionalFormatting>
  <conditionalFormatting sqref="I155">
    <cfRule type="containsText" dxfId="949" priority="1490" operator="containsText" text="03 - Estrututra em placa de concreto elevada">
      <formula>NOT(ISERROR(SEARCH("03 - Estrututra em placa de concreto elevada",I155)))</formula>
    </cfRule>
    <cfRule type="containsText" dxfId="948" priority="1491" operator="containsText" text="02 - Estrutura em concreto armado elevada">
      <formula>NOT(ISERROR(SEARCH("02 - Estrutura em concreto armado elevada",I155)))</formula>
    </cfRule>
    <cfRule type="containsText" dxfId="947" priority="1492" operator="containsText" text="04 - Estrutura em madeira">
      <formula>NOT(ISERROR(SEARCH("04 - Estrutura em madeira",I155)))</formula>
    </cfRule>
    <cfRule type="containsText" dxfId="946" priority="1493" operator="containsText" text="05 - Concreto armado sobre o solo">
      <formula>NOT(ISERROR(SEARCH("05 - Concreto armado sobre o solo",I155)))</formula>
    </cfRule>
    <cfRule type="containsText" dxfId="945" priority="1494" operator="containsText" text="01 - Placas em concreto">
      <formula>NOT(ISERROR(SEARCH("01 - Placas em concreto",I155)))</formula>
    </cfRule>
    <cfRule type="containsText" dxfId="944" priority="1495" operator="containsText" text="Intertravado">
      <formula>NOT(ISERROR(SEARCH("Intertravado",I155)))</formula>
    </cfRule>
    <cfRule type="containsText" dxfId="943" priority="1496" operator="containsText" text="Pintura sobre asfalto">
      <formula>NOT(ISERROR(SEARCH("Pintura sobre asfalto",I155)))</formula>
    </cfRule>
  </conditionalFormatting>
  <conditionalFormatting sqref="G154">
    <cfRule type="beginsWith" dxfId="942" priority="1488" operator="beginsWith" text="UNIDIRECIONAL">
      <formula>LEFT(G154,LEN("UNIDIRECIONAL"))="UNIDIRECIONAL"</formula>
    </cfRule>
    <cfRule type="containsText" dxfId="941" priority="1489" operator="containsText" text="BIDIRECIONAL">
      <formula>NOT(ISERROR(SEARCH("BIDIRECIONAL",G154)))</formula>
    </cfRule>
  </conditionalFormatting>
  <conditionalFormatting sqref="I154">
    <cfRule type="containsText" dxfId="940" priority="1467" operator="containsText" text="03 - Estrututra em placa de concreto elevada">
      <formula>NOT(ISERROR(SEARCH("03 - Estrututra em placa de concreto elevada",I154)))</formula>
    </cfRule>
    <cfRule type="containsText" dxfId="939" priority="1468" operator="containsText" text="02 - Estrutura em concreto armado elevada">
      <formula>NOT(ISERROR(SEARCH("02 - Estrutura em concreto armado elevada",I154)))</formula>
    </cfRule>
    <cfRule type="containsText" dxfId="938" priority="1469" operator="containsText" text="04 - Estrutura em madeira">
      <formula>NOT(ISERROR(SEARCH("04 - Estrutura em madeira",I154)))</formula>
    </cfRule>
    <cfRule type="containsText" dxfId="937" priority="1470" operator="containsText" text="05 - Concreto armado sobre o solo">
      <formula>NOT(ISERROR(SEARCH("05 - Concreto armado sobre o solo",I154)))</formula>
    </cfRule>
    <cfRule type="containsText" dxfId="936" priority="1471" operator="containsText" text="01 - Placas em concreto">
      <formula>NOT(ISERROR(SEARCH("01 - Placas em concreto",I154)))</formula>
    </cfRule>
    <cfRule type="containsText" dxfId="935" priority="1472" operator="containsText" text="Intertravado">
      <formula>NOT(ISERROR(SEARCH("Intertravado",I154)))</formula>
    </cfRule>
    <cfRule type="containsText" dxfId="934" priority="1473" operator="containsText" text="Pintura sobre asfalto">
      <formula>NOT(ISERROR(SEARCH("Pintura sobre asfalto",I154)))</formula>
    </cfRule>
  </conditionalFormatting>
  <conditionalFormatting sqref="G412">
    <cfRule type="beginsWith" dxfId="933" priority="1294" operator="beginsWith" text="UNIDIRECIONAL">
      <formula>LEFT(G412,LEN("UNIDIRECIONAL"))="UNIDIRECIONAL"</formula>
    </cfRule>
    <cfRule type="containsText" dxfId="932" priority="1295" operator="containsText" text="BIDIRECIONAL">
      <formula>NOT(ISERROR(SEARCH("BIDIRECIONAL",G412)))</formula>
    </cfRule>
  </conditionalFormatting>
  <conditionalFormatting sqref="G413">
    <cfRule type="beginsWith" dxfId="931" priority="1285" operator="beginsWith" text="UNIDIRECIONAL">
      <formula>LEFT(G413,LEN("UNIDIRECIONAL"))="UNIDIRECIONAL"</formula>
    </cfRule>
    <cfRule type="containsText" dxfId="930" priority="1286" operator="containsText" text="BIDIRECIONAL">
      <formula>NOT(ISERROR(SEARCH("BIDIRECIONAL",G413)))</formula>
    </cfRule>
  </conditionalFormatting>
  <conditionalFormatting sqref="G393">
    <cfRule type="beginsWith" dxfId="929" priority="1442" operator="beginsWith" text="UNIDIRECIONAL">
      <formula>LEFT(G393,LEN("UNIDIRECIONAL"))="UNIDIRECIONAL"</formula>
    </cfRule>
    <cfRule type="containsText" dxfId="928" priority="1443" operator="containsText" text="BIDIRECIONAL">
      <formula>NOT(ISERROR(SEARCH("BIDIRECIONAL",G393)))</formula>
    </cfRule>
  </conditionalFormatting>
  <conditionalFormatting sqref="I393">
    <cfRule type="containsText" dxfId="927" priority="1444" operator="containsText" text="03 - Estrututra em placa de concreto elevada">
      <formula>NOT(ISERROR(SEARCH("03 - Estrututra em placa de concreto elevada",I393)))</formula>
    </cfRule>
    <cfRule type="containsText" dxfId="926" priority="1445" operator="containsText" text="02 - Estrutura em concreto armado elevada">
      <formula>NOT(ISERROR(SEARCH("02 - Estrutura em concreto armado elevada",I393)))</formula>
    </cfRule>
    <cfRule type="containsText" dxfId="925" priority="1446" operator="containsText" text="04 - Estrutura em madeira">
      <formula>NOT(ISERROR(SEARCH("04 - Estrutura em madeira",I393)))</formula>
    </cfRule>
    <cfRule type="containsText" dxfId="924" priority="1447" operator="containsText" text="05 - Concreto armado sobre o solo">
      <formula>NOT(ISERROR(SEARCH("05 - Concreto armado sobre o solo",I393)))</formula>
    </cfRule>
    <cfRule type="containsText" dxfId="923" priority="1448" operator="containsText" text="01 - Placas em concreto">
      <formula>NOT(ISERROR(SEARCH("01 - Placas em concreto",I393)))</formula>
    </cfRule>
    <cfRule type="containsText" dxfId="922" priority="1449" operator="containsText" text="Intertravado">
      <formula>NOT(ISERROR(SEARCH("Intertravado",I393)))</formula>
    </cfRule>
    <cfRule type="containsText" dxfId="921" priority="1450" operator="containsText" text="Pintura sobre asfalto">
      <formula>NOT(ISERROR(SEARCH("Pintura sobre asfalto",I393)))</formula>
    </cfRule>
  </conditionalFormatting>
  <conditionalFormatting sqref="G394">
    <cfRule type="beginsWith" dxfId="920" priority="1433" operator="beginsWith" text="UNIDIRECIONAL">
      <formula>LEFT(G394,LEN("UNIDIRECIONAL"))="UNIDIRECIONAL"</formula>
    </cfRule>
    <cfRule type="containsText" dxfId="919" priority="1434" operator="containsText" text="BIDIRECIONAL">
      <formula>NOT(ISERROR(SEARCH("BIDIRECIONAL",G394)))</formula>
    </cfRule>
  </conditionalFormatting>
  <conditionalFormatting sqref="I394">
    <cfRule type="containsText" dxfId="918" priority="1435" operator="containsText" text="03 - Estrututra em placa de concreto elevada">
      <formula>NOT(ISERROR(SEARCH("03 - Estrututra em placa de concreto elevada",I394)))</formula>
    </cfRule>
    <cfRule type="containsText" dxfId="917" priority="1436" operator="containsText" text="02 - Estrutura em concreto armado elevada">
      <formula>NOT(ISERROR(SEARCH("02 - Estrutura em concreto armado elevada",I394)))</formula>
    </cfRule>
    <cfRule type="containsText" dxfId="916" priority="1437" operator="containsText" text="04 - Estrutura em madeira">
      <formula>NOT(ISERROR(SEARCH("04 - Estrutura em madeira",I394)))</formula>
    </cfRule>
    <cfRule type="containsText" dxfId="915" priority="1438" operator="containsText" text="05 - Concreto armado sobre o solo">
      <formula>NOT(ISERROR(SEARCH("05 - Concreto armado sobre o solo",I394)))</formula>
    </cfRule>
    <cfRule type="containsText" dxfId="914" priority="1439" operator="containsText" text="01 - Placas em concreto">
      <formula>NOT(ISERROR(SEARCH("01 - Placas em concreto",I394)))</formula>
    </cfRule>
    <cfRule type="containsText" dxfId="913" priority="1440" operator="containsText" text="Intertravado">
      <formula>NOT(ISERROR(SEARCH("Intertravado",I394)))</formula>
    </cfRule>
    <cfRule type="containsText" dxfId="912" priority="1441" operator="containsText" text="Pintura sobre asfalto">
      <formula>NOT(ISERROR(SEARCH("Pintura sobre asfalto",I394)))</formula>
    </cfRule>
  </conditionalFormatting>
  <conditionalFormatting sqref="G395">
    <cfRule type="beginsWith" dxfId="911" priority="1424" operator="beginsWith" text="UNIDIRECIONAL">
      <formula>LEFT(G395,LEN("UNIDIRECIONAL"))="UNIDIRECIONAL"</formula>
    </cfRule>
    <cfRule type="containsText" dxfId="910" priority="1425" operator="containsText" text="BIDIRECIONAL">
      <formula>NOT(ISERROR(SEARCH("BIDIRECIONAL",G395)))</formula>
    </cfRule>
  </conditionalFormatting>
  <conditionalFormatting sqref="I395">
    <cfRule type="containsText" dxfId="909" priority="1426" operator="containsText" text="03 - Estrututra em placa de concreto elevada">
      <formula>NOT(ISERROR(SEARCH("03 - Estrututra em placa de concreto elevada",I395)))</formula>
    </cfRule>
    <cfRule type="containsText" dxfId="908" priority="1427" operator="containsText" text="02 - Estrutura em concreto armado elevada">
      <formula>NOT(ISERROR(SEARCH("02 - Estrutura em concreto armado elevada",I395)))</formula>
    </cfRule>
    <cfRule type="containsText" dxfId="907" priority="1428" operator="containsText" text="04 - Estrutura em madeira">
      <formula>NOT(ISERROR(SEARCH("04 - Estrutura em madeira",I395)))</formula>
    </cfRule>
    <cfRule type="containsText" dxfId="906" priority="1429" operator="containsText" text="05 - Concreto armado sobre o solo">
      <formula>NOT(ISERROR(SEARCH("05 - Concreto armado sobre o solo",I395)))</formula>
    </cfRule>
    <cfRule type="containsText" dxfId="905" priority="1430" operator="containsText" text="01 - Placas em concreto">
      <formula>NOT(ISERROR(SEARCH("01 - Placas em concreto",I395)))</formula>
    </cfRule>
    <cfRule type="containsText" dxfId="904" priority="1431" operator="containsText" text="Intertravado">
      <formula>NOT(ISERROR(SEARCH("Intertravado",I395)))</formula>
    </cfRule>
    <cfRule type="containsText" dxfId="903" priority="1432" operator="containsText" text="Pintura sobre asfalto">
      <formula>NOT(ISERROR(SEARCH("Pintura sobre asfalto",I395)))</formula>
    </cfRule>
  </conditionalFormatting>
  <conditionalFormatting sqref="G396">
    <cfRule type="beginsWith" dxfId="902" priority="1415" operator="beginsWith" text="UNIDIRECIONAL">
      <formula>LEFT(G396,LEN("UNIDIRECIONAL"))="UNIDIRECIONAL"</formula>
    </cfRule>
    <cfRule type="containsText" dxfId="901" priority="1416" operator="containsText" text="BIDIRECIONAL">
      <formula>NOT(ISERROR(SEARCH("BIDIRECIONAL",G396)))</formula>
    </cfRule>
  </conditionalFormatting>
  <conditionalFormatting sqref="I396">
    <cfRule type="containsText" dxfId="900" priority="1417" operator="containsText" text="03 - Estrututra em placa de concreto elevada">
      <formula>NOT(ISERROR(SEARCH("03 - Estrututra em placa de concreto elevada",I396)))</formula>
    </cfRule>
    <cfRule type="containsText" dxfId="899" priority="1418" operator="containsText" text="02 - Estrutura em concreto armado elevada">
      <formula>NOT(ISERROR(SEARCH("02 - Estrutura em concreto armado elevada",I396)))</formula>
    </cfRule>
    <cfRule type="containsText" dxfId="898" priority="1419" operator="containsText" text="04 - Estrutura em madeira">
      <formula>NOT(ISERROR(SEARCH("04 - Estrutura em madeira",I396)))</formula>
    </cfRule>
    <cfRule type="containsText" dxfId="897" priority="1420" operator="containsText" text="05 - Concreto armado sobre o solo">
      <formula>NOT(ISERROR(SEARCH("05 - Concreto armado sobre o solo",I396)))</formula>
    </cfRule>
    <cfRule type="containsText" dxfId="896" priority="1421" operator="containsText" text="01 - Placas em concreto">
      <formula>NOT(ISERROR(SEARCH("01 - Placas em concreto",I396)))</formula>
    </cfRule>
    <cfRule type="containsText" dxfId="895" priority="1422" operator="containsText" text="Intertravado">
      <formula>NOT(ISERROR(SEARCH("Intertravado",I396)))</formula>
    </cfRule>
    <cfRule type="containsText" dxfId="894" priority="1423" operator="containsText" text="Pintura sobre asfalto">
      <formula>NOT(ISERROR(SEARCH("Pintura sobre asfalto",I396)))</formula>
    </cfRule>
  </conditionalFormatting>
  <conditionalFormatting sqref="G397">
    <cfRule type="beginsWith" dxfId="893" priority="1406" operator="beginsWith" text="UNIDIRECIONAL">
      <formula>LEFT(G397,LEN("UNIDIRECIONAL"))="UNIDIRECIONAL"</formula>
    </cfRule>
    <cfRule type="containsText" dxfId="892" priority="1407" operator="containsText" text="BIDIRECIONAL">
      <formula>NOT(ISERROR(SEARCH("BIDIRECIONAL",G397)))</formula>
    </cfRule>
  </conditionalFormatting>
  <conditionalFormatting sqref="I397">
    <cfRule type="containsText" dxfId="891" priority="1408" operator="containsText" text="03 - Estrututra em placa de concreto elevada">
      <formula>NOT(ISERROR(SEARCH("03 - Estrututra em placa de concreto elevada",I397)))</formula>
    </cfRule>
    <cfRule type="containsText" dxfId="890" priority="1409" operator="containsText" text="02 - Estrutura em concreto armado elevada">
      <formula>NOT(ISERROR(SEARCH("02 - Estrutura em concreto armado elevada",I397)))</formula>
    </cfRule>
    <cfRule type="containsText" dxfId="889" priority="1410" operator="containsText" text="04 - Estrutura em madeira">
      <formula>NOT(ISERROR(SEARCH("04 - Estrutura em madeira",I397)))</formula>
    </cfRule>
    <cfRule type="containsText" dxfId="888" priority="1411" operator="containsText" text="05 - Concreto armado sobre o solo">
      <formula>NOT(ISERROR(SEARCH("05 - Concreto armado sobre o solo",I397)))</formula>
    </cfRule>
    <cfRule type="containsText" dxfId="887" priority="1412" operator="containsText" text="01 - Placas em concreto">
      <formula>NOT(ISERROR(SEARCH("01 - Placas em concreto",I397)))</formula>
    </cfRule>
    <cfRule type="containsText" dxfId="886" priority="1413" operator="containsText" text="Intertravado">
      <formula>NOT(ISERROR(SEARCH("Intertravado",I397)))</formula>
    </cfRule>
    <cfRule type="containsText" dxfId="885" priority="1414" operator="containsText" text="Pintura sobre asfalto">
      <formula>NOT(ISERROR(SEARCH("Pintura sobre asfalto",I397)))</formula>
    </cfRule>
  </conditionalFormatting>
  <conditionalFormatting sqref="G398">
    <cfRule type="beginsWith" dxfId="884" priority="1397" operator="beginsWith" text="UNIDIRECIONAL">
      <formula>LEFT(G398,LEN("UNIDIRECIONAL"))="UNIDIRECIONAL"</formula>
    </cfRule>
    <cfRule type="containsText" dxfId="883" priority="1398" operator="containsText" text="BIDIRECIONAL">
      <formula>NOT(ISERROR(SEARCH("BIDIRECIONAL",G398)))</formula>
    </cfRule>
  </conditionalFormatting>
  <conditionalFormatting sqref="I398">
    <cfRule type="containsText" dxfId="882" priority="1399" operator="containsText" text="03 - Estrututra em placa de concreto elevada">
      <formula>NOT(ISERROR(SEARCH("03 - Estrututra em placa de concreto elevada",I398)))</formula>
    </cfRule>
    <cfRule type="containsText" dxfId="881" priority="1400" operator="containsText" text="02 - Estrutura em concreto armado elevada">
      <formula>NOT(ISERROR(SEARCH("02 - Estrutura em concreto armado elevada",I398)))</formula>
    </cfRule>
    <cfRule type="containsText" dxfId="880" priority="1401" operator="containsText" text="04 - Estrutura em madeira">
      <formula>NOT(ISERROR(SEARCH("04 - Estrutura em madeira",I398)))</formula>
    </cfRule>
    <cfRule type="containsText" dxfId="879" priority="1402" operator="containsText" text="05 - Concreto armado sobre o solo">
      <formula>NOT(ISERROR(SEARCH("05 - Concreto armado sobre o solo",I398)))</formula>
    </cfRule>
    <cfRule type="containsText" dxfId="878" priority="1403" operator="containsText" text="01 - Placas em concreto">
      <formula>NOT(ISERROR(SEARCH("01 - Placas em concreto",I398)))</formula>
    </cfRule>
    <cfRule type="containsText" dxfId="877" priority="1404" operator="containsText" text="Intertravado">
      <formula>NOT(ISERROR(SEARCH("Intertravado",I398)))</formula>
    </cfRule>
    <cfRule type="containsText" dxfId="876" priority="1405" operator="containsText" text="Pintura sobre asfalto">
      <formula>NOT(ISERROR(SEARCH("Pintura sobre asfalto",I398)))</formula>
    </cfRule>
  </conditionalFormatting>
  <conditionalFormatting sqref="G408">
    <cfRule type="beginsWith" dxfId="875" priority="1330" operator="beginsWith" text="UNIDIRECIONAL">
      <formula>LEFT(G408,LEN("UNIDIRECIONAL"))="UNIDIRECIONAL"</formula>
    </cfRule>
    <cfRule type="containsText" dxfId="874" priority="1331" operator="containsText" text="BIDIRECIONAL">
      <formula>NOT(ISERROR(SEARCH("BIDIRECIONAL",G408)))</formula>
    </cfRule>
  </conditionalFormatting>
  <conditionalFormatting sqref="G409">
    <cfRule type="beginsWith" dxfId="873" priority="1321" operator="beginsWith" text="UNIDIRECIONAL">
      <formula>LEFT(G409,LEN("UNIDIRECIONAL"))="UNIDIRECIONAL"</formula>
    </cfRule>
    <cfRule type="containsText" dxfId="872" priority="1322" operator="containsText" text="BIDIRECIONAL">
      <formula>NOT(ISERROR(SEARCH("BIDIRECIONAL",G409)))</formula>
    </cfRule>
  </conditionalFormatting>
  <conditionalFormatting sqref="I409">
    <cfRule type="containsText" dxfId="871" priority="1323" operator="containsText" text="03 - Estrututra em placa de concreto elevada">
      <formula>NOT(ISERROR(SEARCH("03 - Estrututra em placa de concreto elevada",I409)))</formula>
    </cfRule>
    <cfRule type="containsText" dxfId="870" priority="1324" operator="containsText" text="02 - Estrutura em concreto armado elevada">
      <formula>NOT(ISERROR(SEARCH("02 - Estrutura em concreto armado elevada",I409)))</formula>
    </cfRule>
    <cfRule type="containsText" dxfId="869" priority="1325" operator="containsText" text="04 - Estrutura em madeira">
      <formula>NOT(ISERROR(SEARCH("04 - Estrutura em madeira",I409)))</formula>
    </cfRule>
    <cfRule type="containsText" dxfId="868" priority="1326" operator="containsText" text="05 - Concreto armado sobre o solo">
      <formula>NOT(ISERROR(SEARCH("05 - Concreto armado sobre o solo",I409)))</formula>
    </cfRule>
    <cfRule type="containsText" dxfId="867" priority="1327" operator="containsText" text="01 - Placas em concreto">
      <formula>NOT(ISERROR(SEARCH("01 - Placas em concreto",I409)))</formula>
    </cfRule>
    <cfRule type="containsText" dxfId="866" priority="1328" operator="containsText" text="Intertravado">
      <formula>NOT(ISERROR(SEARCH("Intertravado",I409)))</formula>
    </cfRule>
    <cfRule type="containsText" dxfId="865" priority="1329" operator="containsText" text="Pintura sobre asfalto">
      <formula>NOT(ISERROR(SEARCH("Pintura sobre asfalto",I409)))</formula>
    </cfRule>
  </conditionalFormatting>
  <conditionalFormatting sqref="G410">
    <cfRule type="beginsWith" dxfId="864" priority="1312" operator="beginsWith" text="UNIDIRECIONAL">
      <formula>LEFT(G410,LEN("UNIDIRECIONAL"))="UNIDIRECIONAL"</formula>
    </cfRule>
    <cfRule type="containsText" dxfId="863" priority="1313" operator="containsText" text="BIDIRECIONAL">
      <formula>NOT(ISERROR(SEARCH("BIDIRECIONAL",G410)))</formula>
    </cfRule>
  </conditionalFormatting>
  <conditionalFormatting sqref="I410">
    <cfRule type="containsText" dxfId="862" priority="1314" operator="containsText" text="03 - Estrututra em placa de concreto elevada">
      <formula>NOT(ISERROR(SEARCH("03 - Estrututra em placa de concreto elevada",I410)))</formula>
    </cfRule>
    <cfRule type="containsText" dxfId="861" priority="1315" operator="containsText" text="02 - Estrutura em concreto armado elevada">
      <formula>NOT(ISERROR(SEARCH("02 - Estrutura em concreto armado elevada",I410)))</formula>
    </cfRule>
    <cfRule type="containsText" dxfId="860" priority="1316" operator="containsText" text="04 - Estrutura em madeira">
      <formula>NOT(ISERROR(SEARCH("04 - Estrutura em madeira",I410)))</formula>
    </cfRule>
    <cfRule type="containsText" dxfId="859" priority="1317" operator="containsText" text="05 - Concreto armado sobre o solo">
      <formula>NOT(ISERROR(SEARCH("05 - Concreto armado sobre o solo",I410)))</formula>
    </cfRule>
    <cfRule type="containsText" dxfId="858" priority="1318" operator="containsText" text="01 - Placas em concreto">
      <formula>NOT(ISERROR(SEARCH("01 - Placas em concreto",I410)))</formula>
    </cfRule>
    <cfRule type="containsText" dxfId="857" priority="1319" operator="containsText" text="Intertravado">
      <formula>NOT(ISERROR(SEARCH("Intertravado",I410)))</formula>
    </cfRule>
    <cfRule type="containsText" dxfId="856" priority="1320" operator="containsText" text="Pintura sobre asfalto">
      <formula>NOT(ISERROR(SEARCH("Pintura sobre asfalto",I410)))</formula>
    </cfRule>
  </conditionalFormatting>
  <conditionalFormatting sqref="G411">
    <cfRule type="beginsWith" dxfId="855" priority="1303" operator="beginsWith" text="UNIDIRECIONAL">
      <formula>LEFT(G411,LEN("UNIDIRECIONAL"))="UNIDIRECIONAL"</formula>
    </cfRule>
    <cfRule type="containsText" dxfId="854" priority="1304" operator="containsText" text="BIDIRECIONAL">
      <formula>NOT(ISERROR(SEARCH("BIDIRECIONAL",G411)))</formula>
    </cfRule>
  </conditionalFormatting>
  <conditionalFormatting sqref="I411">
    <cfRule type="containsText" dxfId="853" priority="1305" operator="containsText" text="03 - Estrututra em placa de concreto elevada">
      <formula>NOT(ISERROR(SEARCH("03 - Estrututra em placa de concreto elevada",I411)))</formula>
    </cfRule>
    <cfRule type="containsText" dxfId="852" priority="1306" operator="containsText" text="02 - Estrutura em concreto armado elevada">
      <formula>NOT(ISERROR(SEARCH("02 - Estrutura em concreto armado elevada",I411)))</formula>
    </cfRule>
    <cfRule type="containsText" dxfId="851" priority="1307" operator="containsText" text="04 - Estrutura em madeira">
      <formula>NOT(ISERROR(SEARCH("04 - Estrutura em madeira",I411)))</formula>
    </cfRule>
    <cfRule type="containsText" dxfId="850" priority="1308" operator="containsText" text="05 - Concreto armado sobre o solo">
      <formula>NOT(ISERROR(SEARCH("05 - Concreto armado sobre o solo",I411)))</formula>
    </cfRule>
    <cfRule type="containsText" dxfId="849" priority="1309" operator="containsText" text="01 - Placas em concreto">
      <formula>NOT(ISERROR(SEARCH("01 - Placas em concreto",I411)))</formula>
    </cfRule>
    <cfRule type="containsText" dxfId="848" priority="1310" operator="containsText" text="Intertravado">
      <formula>NOT(ISERROR(SEARCH("Intertravado",I411)))</formula>
    </cfRule>
    <cfRule type="containsText" dxfId="847" priority="1311" operator="containsText" text="Pintura sobre asfalto">
      <formula>NOT(ISERROR(SEARCH("Pintura sobre asfalto",I411)))</formula>
    </cfRule>
  </conditionalFormatting>
  <conditionalFormatting sqref="G464">
    <cfRule type="beginsWith" dxfId="846" priority="828" operator="beginsWith" text="UNIDIRECIONAL">
      <formula>LEFT(G464,LEN("UNIDIRECIONAL"))="UNIDIRECIONAL"</formula>
    </cfRule>
    <cfRule type="containsText" dxfId="845" priority="829" operator="containsText" text="BIDIRECIONAL">
      <formula>NOT(ISERROR(SEARCH("BIDIRECIONAL",G464)))</formula>
    </cfRule>
  </conditionalFormatting>
  <conditionalFormatting sqref="I412">
    <cfRule type="containsText" dxfId="844" priority="1296" operator="containsText" text="03 - Estrututra em placa de concreto elevada">
      <formula>NOT(ISERROR(SEARCH("03 - Estrututra em placa de concreto elevada",I412)))</formula>
    </cfRule>
    <cfRule type="containsText" dxfId="843" priority="1297" operator="containsText" text="02 - Estrutura em concreto armado elevada">
      <formula>NOT(ISERROR(SEARCH("02 - Estrutura em concreto armado elevada",I412)))</formula>
    </cfRule>
    <cfRule type="containsText" dxfId="842" priority="1298" operator="containsText" text="04 - Estrutura em madeira">
      <formula>NOT(ISERROR(SEARCH("04 - Estrutura em madeira",I412)))</formula>
    </cfRule>
    <cfRule type="containsText" dxfId="841" priority="1299" operator="containsText" text="05 - Concreto armado sobre o solo">
      <formula>NOT(ISERROR(SEARCH("05 - Concreto armado sobre o solo",I412)))</formula>
    </cfRule>
    <cfRule type="containsText" dxfId="840" priority="1300" operator="containsText" text="01 - Placas em concreto">
      <formula>NOT(ISERROR(SEARCH("01 - Placas em concreto",I412)))</formula>
    </cfRule>
    <cfRule type="containsText" dxfId="839" priority="1301" operator="containsText" text="Intertravado">
      <formula>NOT(ISERROR(SEARCH("Intertravado",I412)))</formula>
    </cfRule>
    <cfRule type="containsText" dxfId="838" priority="1302" operator="containsText" text="Pintura sobre asfalto">
      <formula>NOT(ISERROR(SEARCH("Pintura sobre asfalto",I412)))</formula>
    </cfRule>
  </conditionalFormatting>
  <conditionalFormatting sqref="I413">
    <cfRule type="containsText" dxfId="837" priority="1287" operator="containsText" text="03 - Estrututra em placa de concreto elevada">
      <formula>NOT(ISERROR(SEARCH("03 - Estrututra em placa de concreto elevada",I413)))</formula>
    </cfRule>
    <cfRule type="containsText" dxfId="836" priority="1288" operator="containsText" text="02 - Estrutura em concreto armado elevada">
      <formula>NOT(ISERROR(SEARCH("02 - Estrutura em concreto armado elevada",I413)))</formula>
    </cfRule>
    <cfRule type="containsText" dxfId="835" priority="1289" operator="containsText" text="04 - Estrutura em madeira">
      <formula>NOT(ISERROR(SEARCH("04 - Estrutura em madeira",I413)))</formula>
    </cfRule>
    <cfRule type="containsText" dxfId="834" priority="1290" operator="containsText" text="05 - Concreto armado sobre o solo">
      <formula>NOT(ISERROR(SEARCH("05 - Concreto armado sobre o solo",I413)))</formula>
    </cfRule>
    <cfRule type="containsText" dxfId="833" priority="1291" operator="containsText" text="01 - Placas em concreto">
      <formula>NOT(ISERROR(SEARCH("01 - Placas em concreto",I413)))</formula>
    </cfRule>
    <cfRule type="containsText" dxfId="832" priority="1292" operator="containsText" text="Intertravado">
      <formula>NOT(ISERROR(SEARCH("Intertravado",I413)))</formula>
    </cfRule>
    <cfRule type="containsText" dxfId="831" priority="1293" operator="containsText" text="Pintura sobre asfalto">
      <formula>NOT(ISERROR(SEARCH("Pintura sobre asfalto",I413)))</formula>
    </cfRule>
  </conditionalFormatting>
  <conditionalFormatting sqref="G414">
    <cfRule type="beginsWith" dxfId="830" priority="1276" operator="beginsWith" text="UNIDIRECIONAL">
      <formula>LEFT(G414,LEN("UNIDIRECIONAL"))="UNIDIRECIONAL"</formula>
    </cfRule>
    <cfRule type="containsText" dxfId="829" priority="1277" operator="containsText" text="BIDIRECIONAL">
      <formula>NOT(ISERROR(SEARCH("BIDIRECIONAL",G414)))</formula>
    </cfRule>
  </conditionalFormatting>
  <conditionalFormatting sqref="I414">
    <cfRule type="containsText" dxfId="828" priority="1278" operator="containsText" text="03 - Estrututra em placa de concreto elevada">
      <formula>NOT(ISERROR(SEARCH("03 - Estrututra em placa de concreto elevada",I414)))</formula>
    </cfRule>
    <cfRule type="containsText" dxfId="827" priority="1279" operator="containsText" text="02 - Estrutura em concreto armado elevada">
      <formula>NOT(ISERROR(SEARCH("02 - Estrutura em concreto armado elevada",I414)))</formula>
    </cfRule>
    <cfRule type="containsText" dxfId="826" priority="1280" operator="containsText" text="04 - Estrutura em madeira">
      <formula>NOT(ISERROR(SEARCH("04 - Estrutura em madeira",I414)))</formula>
    </cfRule>
    <cfRule type="containsText" dxfId="825" priority="1281" operator="containsText" text="05 - Concreto armado sobre o solo">
      <formula>NOT(ISERROR(SEARCH("05 - Concreto armado sobre o solo",I414)))</formula>
    </cfRule>
    <cfRule type="containsText" dxfId="824" priority="1282" operator="containsText" text="01 - Placas em concreto">
      <formula>NOT(ISERROR(SEARCH("01 - Placas em concreto",I414)))</formula>
    </cfRule>
    <cfRule type="containsText" dxfId="823" priority="1283" operator="containsText" text="Intertravado">
      <formula>NOT(ISERROR(SEARCH("Intertravado",I414)))</formula>
    </cfRule>
    <cfRule type="containsText" dxfId="822" priority="1284" operator="containsText" text="Pintura sobre asfalto">
      <formula>NOT(ISERROR(SEARCH("Pintura sobre asfalto",I414)))</formula>
    </cfRule>
  </conditionalFormatting>
  <conditionalFormatting sqref="G415">
    <cfRule type="beginsWith" dxfId="821" priority="1267" operator="beginsWith" text="UNIDIRECIONAL">
      <formula>LEFT(G415,LEN("UNIDIRECIONAL"))="UNIDIRECIONAL"</formula>
    </cfRule>
    <cfRule type="containsText" dxfId="820" priority="1268" operator="containsText" text="BIDIRECIONAL">
      <formula>NOT(ISERROR(SEARCH("BIDIRECIONAL",G415)))</formula>
    </cfRule>
  </conditionalFormatting>
  <conditionalFormatting sqref="I415">
    <cfRule type="containsText" dxfId="819" priority="1269" operator="containsText" text="03 - Estrututra em placa de concreto elevada">
      <formula>NOT(ISERROR(SEARCH("03 - Estrututra em placa de concreto elevada",I415)))</formula>
    </cfRule>
    <cfRule type="containsText" dxfId="818" priority="1270" operator="containsText" text="02 - Estrutura em concreto armado elevada">
      <formula>NOT(ISERROR(SEARCH("02 - Estrutura em concreto armado elevada",I415)))</formula>
    </cfRule>
    <cfRule type="containsText" dxfId="817" priority="1271" operator="containsText" text="04 - Estrutura em madeira">
      <formula>NOT(ISERROR(SEARCH("04 - Estrutura em madeira",I415)))</formula>
    </cfRule>
    <cfRule type="containsText" dxfId="816" priority="1272" operator="containsText" text="05 - Concreto armado sobre o solo">
      <formula>NOT(ISERROR(SEARCH("05 - Concreto armado sobre o solo",I415)))</formula>
    </cfRule>
    <cfRule type="containsText" dxfId="815" priority="1273" operator="containsText" text="01 - Placas em concreto">
      <formula>NOT(ISERROR(SEARCH("01 - Placas em concreto",I415)))</formula>
    </cfRule>
    <cfRule type="containsText" dxfId="814" priority="1274" operator="containsText" text="Intertravado">
      <formula>NOT(ISERROR(SEARCH("Intertravado",I415)))</formula>
    </cfRule>
    <cfRule type="containsText" dxfId="813" priority="1275" operator="containsText" text="Pintura sobre asfalto">
      <formula>NOT(ISERROR(SEARCH("Pintura sobre asfalto",I415)))</formula>
    </cfRule>
  </conditionalFormatting>
  <conditionalFormatting sqref="G416">
    <cfRule type="beginsWith" dxfId="812" priority="1258" operator="beginsWith" text="UNIDIRECIONAL">
      <formula>LEFT(G416,LEN("UNIDIRECIONAL"))="UNIDIRECIONAL"</formula>
    </cfRule>
    <cfRule type="containsText" dxfId="811" priority="1259" operator="containsText" text="BIDIRECIONAL">
      <formula>NOT(ISERROR(SEARCH("BIDIRECIONAL",G416)))</formula>
    </cfRule>
  </conditionalFormatting>
  <conditionalFormatting sqref="I416">
    <cfRule type="containsText" dxfId="810" priority="1260" operator="containsText" text="03 - Estrututra em placa de concreto elevada">
      <formula>NOT(ISERROR(SEARCH("03 - Estrututra em placa de concreto elevada",I416)))</formula>
    </cfRule>
    <cfRule type="containsText" dxfId="809" priority="1261" operator="containsText" text="02 - Estrutura em concreto armado elevada">
      <formula>NOT(ISERROR(SEARCH("02 - Estrutura em concreto armado elevada",I416)))</formula>
    </cfRule>
    <cfRule type="containsText" dxfId="808" priority="1262" operator="containsText" text="04 - Estrutura em madeira">
      <formula>NOT(ISERROR(SEARCH("04 - Estrutura em madeira",I416)))</formula>
    </cfRule>
    <cfRule type="containsText" dxfId="807" priority="1263" operator="containsText" text="05 - Concreto armado sobre o solo">
      <formula>NOT(ISERROR(SEARCH("05 - Concreto armado sobre o solo",I416)))</formula>
    </cfRule>
    <cfRule type="containsText" dxfId="806" priority="1264" operator="containsText" text="01 - Placas em concreto">
      <formula>NOT(ISERROR(SEARCH("01 - Placas em concreto",I416)))</formula>
    </cfRule>
    <cfRule type="containsText" dxfId="805" priority="1265" operator="containsText" text="Intertravado">
      <formula>NOT(ISERROR(SEARCH("Intertravado",I416)))</formula>
    </cfRule>
    <cfRule type="containsText" dxfId="804" priority="1266" operator="containsText" text="Pintura sobre asfalto">
      <formula>NOT(ISERROR(SEARCH("Pintura sobre asfalto",I416)))</formula>
    </cfRule>
  </conditionalFormatting>
  <conditionalFormatting sqref="G417">
    <cfRule type="beginsWith" dxfId="803" priority="1249" operator="beginsWith" text="UNIDIRECIONAL">
      <formula>LEFT(G417,LEN("UNIDIRECIONAL"))="UNIDIRECIONAL"</formula>
    </cfRule>
    <cfRule type="containsText" dxfId="802" priority="1250" operator="containsText" text="BIDIRECIONAL">
      <formula>NOT(ISERROR(SEARCH("BIDIRECIONAL",G417)))</formula>
    </cfRule>
  </conditionalFormatting>
  <conditionalFormatting sqref="I417">
    <cfRule type="containsText" dxfId="801" priority="1251" operator="containsText" text="03 - Estrututra em placa de concreto elevada">
      <formula>NOT(ISERROR(SEARCH("03 - Estrututra em placa de concreto elevada",I417)))</formula>
    </cfRule>
    <cfRule type="containsText" dxfId="800" priority="1252" operator="containsText" text="02 - Estrutura em concreto armado elevada">
      <formula>NOT(ISERROR(SEARCH("02 - Estrutura em concreto armado elevada",I417)))</formula>
    </cfRule>
    <cfRule type="containsText" dxfId="799" priority="1253" operator="containsText" text="04 - Estrutura em madeira">
      <formula>NOT(ISERROR(SEARCH("04 - Estrutura em madeira",I417)))</formula>
    </cfRule>
    <cfRule type="containsText" dxfId="798" priority="1254" operator="containsText" text="05 - Concreto armado sobre o solo">
      <formula>NOT(ISERROR(SEARCH("05 - Concreto armado sobre o solo",I417)))</formula>
    </cfRule>
    <cfRule type="containsText" dxfId="797" priority="1255" operator="containsText" text="01 - Placas em concreto">
      <formula>NOT(ISERROR(SEARCH("01 - Placas em concreto",I417)))</formula>
    </cfRule>
    <cfRule type="containsText" dxfId="796" priority="1256" operator="containsText" text="Intertravado">
      <formula>NOT(ISERROR(SEARCH("Intertravado",I417)))</formula>
    </cfRule>
    <cfRule type="containsText" dxfId="795" priority="1257" operator="containsText" text="Pintura sobre asfalto">
      <formula>NOT(ISERROR(SEARCH("Pintura sobre asfalto",I417)))</formula>
    </cfRule>
  </conditionalFormatting>
  <conditionalFormatting sqref="G418">
    <cfRule type="beginsWith" dxfId="794" priority="1240" operator="beginsWith" text="UNIDIRECIONAL">
      <formula>LEFT(G418,LEN("UNIDIRECIONAL"))="UNIDIRECIONAL"</formula>
    </cfRule>
    <cfRule type="containsText" dxfId="793" priority="1241" operator="containsText" text="BIDIRECIONAL">
      <formula>NOT(ISERROR(SEARCH("BIDIRECIONAL",G418)))</formula>
    </cfRule>
  </conditionalFormatting>
  <conditionalFormatting sqref="I418">
    <cfRule type="containsText" dxfId="792" priority="1242" operator="containsText" text="03 - Estrututra em placa de concreto elevada">
      <formula>NOT(ISERROR(SEARCH("03 - Estrututra em placa de concreto elevada",I418)))</formula>
    </cfRule>
    <cfRule type="containsText" dxfId="791" priority="1243" operator="containsText" text="02 - Estrutura em concreto armado elevada">
      <formula>NOT(ISERROR(SEARCH("02 - Estrutura em concreto armado elevada",I418)))</formula>
    </cfRule>
    <cfRule type="containsText" dxfId="790" priority="1244" operator="containsText" text="04 - Estrutura em madeira">
      <formula>NOT(ISERROR(SEARCH("04 - Estrutura em madeira",I418)))</formula>
    </cfRule>
    <cfRule type="containsText" dxfId="789" priority="1245" operator="containsText" text="05 - Concreto armado sobre o solo">
      <formula>NOT(ISERROR(SEARCH("05 - Concreto armado sobre o solo",I418)))</formula>
    </cfRule>
    <cfRule type="containsText" dxfId="788" priority="1246" operator="containsText" text="01 - Placas em concreto">
      <formula>NOT(ISERROR(SEARCH("01 - Placas em concreto",I418)))</formula>
    </cfRule>
    <cfRule type="containsText" dxfId="787" priority="1247" operator="containsText" text="Intertravado">
      <formula>NOT(ISERROR(SEARCH("Intertravado",I418)))</formula>
    </cfRule>
    <cfRule type="containsText" dxfId="786" priority="1248" operator="containsText" text="Pintura sobre asfalto">
      <formula>NOT(ISERROR(SEARCH("Pintura sobre asfalto",I418)))</formula>
    </cfRule>
  </conditionalFormatting>
  <conditionalFormatting sqref="G419">
    <cfRule type="beginsWith" dxfId="785" priority="1231" operator="beginsWith" text="UNIDIRECIONAL">
      <formula>LEFT(G419,LEN("UNIDIRECIONAL"))="UNIDIRECIONAL"</formula>
    </cfRule>
    <cfRule type="containsText" dxfId="784" priority="1232" operator="containsText" text="BIDIRECIONAL">
      <formula>NOT(ISERROR(SEARCH("BIDIRECIONAL",G419)))</formula>
    </cfRule>
  </conditionalFormatting>
  <conditionalFormatting sqref="I419">
    <cfRule type="containsText" dxfId="783" priority="1233" operator="containsText" text="03 - Estrututra em placa de concreto elevada">
      <formula>NOT(ISERROR(SEARCH("03 - Estrututra em placa de concreto elevada",I419)))</formula>
    </cfRule>
    <cfRule type="containsText" dxfId="782" priority="1234" operator="containsText" text="02 - Estrutura em concreto armado elevada">
      <formula>NOT(ISERROR(SEARCH("02 - Estrutura em concreto armado elevada",I419)))</formula>
    </cfRule>
    <cfRule type="containsText" dxfId="781" priority="1235" operator="containsText" text="04 - Estrutura em madeira">
      <formula>NOT(ISERROR(SEARCH("04 - Estrutura em madeira",I419)))</formula>
    </cfRule>
    <cfRule type="containsText" dxfId="780" priority="1236" operator="containsText" text="05 - Concreto armado sobre o solo">
      <formula>NOT(ISERROR(SEARCH("05 - Concreto armado sobre o solo",I419)))</formula>
    </cfRule>
    <cfRule type="containsText" dxfId="779" priority="1237" operator="containsText" text="01 - Placas em concreto">
      <formula>NOT(ISERROR(SEARCH("01 - Placas em concreto",I419)))</formula>
    </cfRule>
    <cfRule type="containsText" dxfId="778" priority="1238" operator="containsText" text="Intertravado">
      <formula>NOT(ISERROR(SEARCH("Intertravado",I419)))</formula>
    </cfRule>
    <cfRule type="containsText" dxfId="777" priority="1239" operator="containsText" text="Pintura sobre asfalto">
      <formula>NOT(ISERROR(SEARCH("Pintura sobre asfalto",I419)))</formula>
    </cfRule>
  </conditionalFormatting>
  <conditionalFormatting sqref="G420">
    <cfRule type="beginsWith" dxfId="776" priority="1222" operator="beginsWith" text="UNIDIRECIONAL">
      <formula>LEFT(G420,LEN("UNIDIRECIONAL"))="UNIDIRECIONAL"</formula>
    </cfRule>
    <cfRule type="containsText" dxfId="775" priority="1223" operator="containsText" text="BIDIRECIONAL">
      <formula>NOT(ISERROR(SEARCH("BIDIRECIONAL",G420)))</formula>
    </cfRule>
  </conditionalFormatting>
  <conditionalFormatting sqref="I420">
    <cfRule type="containsText" dxfId="774" priority="1224" operator="containsText" text="03 - Estrututra em placa de concreto elevada">
      <formula>NOT(ISERROR(SEARCH("03 - Estrututra em placa de concreto elevada",I420)))</formula>
    </cfRule>
    <cfRule type="containsText" dxfId="773" priority="1225" operator="containsText" text="02 - Estrutura em concreto armado elevada">
      <formula>NOT(ISERROR(SEARCH("02 - Estrutura em concreto armado elevada",I420)))</formula>
    </cfRule>
    <cfRule type="containsText" dxfId="772" priority="1226" operator="containsText" text="04 - Estrutura em madeira">
      <formula>NOT(ISERROR(SEARCH("04 - Estrutura em madeira",I420)))</formula>
    </cfRule>
    <cfRule type="containsText" dxfId="771" priority="1227" operator="containsText" text="05 - Concreto armado sobre o solo">
      <formula>NOT(ISERROR(SEARCH("05 - Concreto armado sobre o solo",I420)))</formula>
    </cfRule>
    <cfRule type="containsText" dxfId="770" priority="1228" operator="containsText" text="01 - Placas em concreto">
      <formula>NOT(ISERROR(SEARCH("01 - Placas em concreto",I420)))</formula>
    </cfRule>
    <cfRule type="containsText" dxfId="769" priority="1229" operator="containsText" text="Intertravado">
      <formula>NOT(ISERROR(SEARCH("Intertravado",I420)))</formula>
    </cfRule>
    <cfRule type="containsText" dxfId="768" priority="1230" operator="containsText" text="Pintura sobre asfalto">
      <formula>NOT(ISERROR(SEARCH("Pintura sobre asfalto",I420)))</formula>
    </cfRule>
  </conditionalFormatting>
  <conditionalFormatting sqref="G421">
    <cfRule type="beginsWith" dxfId="767" priority="1213" operator="beginsWith" text="UNIDIRECIONAL">
      <formula>LEFT(G421,LEN("UNIDIRECIONAL"))="UNIDIRECIONAL"</formula>
    </cfRule>
    <cfRule type="containsText" dxfId="766" priority="1214" operator="containsText" text="BIDIRECIONAL">
      <formula>NOT(ISERROR(SEARCH("BIDIRECIONAL",G421)))</formula>
    </cfRule>
  </conditionalFormatting>
  <conditionalFormatting sqref="I421">
    <cfRule type="containsText" dxfId="765" priority="1215" operator="containsText" text="03 - Estrututra em placa de concreto elevada">
      <formula>NOT(ISERROR(SEARCH("03 - Estrututra em placa de concreto elevada",I421)))</formula>
    </cfRule>
    <cfRule type="containsText" dxfId="764" priority="1216" operator="containsText" text="02 - Estrutura em concreto armado elevada">
      <formula>NOT(ISERROR(SEARCH("02 - Estrutura em concreto armado elevada",I421)))</formula>
    </cfRule>
    <cfRule type="containsText" dxfId="763" priority="1217" operator="containsText" text="04 - Estrutura em madeira">
      <formula>NOT(ISERROR(SEARCH("04 - Estrutura em madeira",I421)))</formula>
    </cfRule>
    <cfRule type="containsText" dxfId="762" priority="1218" operator="containsText" text="05 - Concreto armado sobre o solo">
      <formula>NOT(ISERROR(SEARCH("05 - Concreto armado sobre o solo",I421)))</formula>
    </cfRule>
    <cfRule type="containsText" dxfId="761" priority="1219" operator="containsText" text="01 - Placas em concreto">
      <formula>NOT(ISERROR(SEARCH("01 - Placas em concreto",I421)))</formula>
    </cfRule>
    <cfRule type="containsText" dxfId="760" priority="1220" operator="containsText" text="Intertravado">
      <formula>NOT(ISERROR(SEARCH("Intertravado",I421)))</formula>
    </cfRule>
    <cfRule type="containsText" dxfId="759" priority="1221" operator="containsText" text="Pintura sobre asfalto">
      <formula>NOT(ISERROR(SEARCH("Pintura sobre asfalto",I421)))</formula>
    </cfRule>
  </conditionalFormatting>
  <conditionalFormatting sqref="I422">
    <cfRule type="containsText" dxfId="758" priority="1206" operator="containsText" text="03 - Estrututra em placa de concreto elevada">
      <formula>NOT(ISERROR(SEARCH("03 - Estrututra em placa de concreto elevada",I422)))</formula>
    </cfRule>
    <cfRule type="containsText" dxfId="757" priority="1207" operator="containsText" text="02 - Estrutura em concreto armado elevada">
      <formula>NOT(ISERROR(SEARCH("02 - Estrutura em concreto armado elevada",I422)))</formula>
    </cfRule>
    <cfRule type="containsText" dxfId="756" priority="1208" operator="containsText" text="04 - Estrutura em madeira">
      <formula>NOT(ISERROR(SEARCH("04 - Estrutura em madeira",I422)))</formula>
    </cfRule>
    <cfRule type="containsText" dxfId="755" priority="1209" operator="containsText" text="05 - Concreto armado sobre o solo">
      <formula>NOT(ISERROR(SEARCH("05 - Concreto armado sobre o solo",I422)))</formula>
    </cfRule>
    <cfRule type="containsText" dxfId="754" priority="1210" operator="containsText" text="01 - Placas em concreto">
      <formula>NOT(ISERROR(SEARCH("01 - Placas em concreto",I422)))</formula>
    </cfRule>
    <cfRule type="containsText" dxfId="753" priority="1211" operator="containsText" text="Intertravado">
      <formula>NOT(ISERROR(SEARCH("Intertravado",I422)))</formula>
    </cfRule>
    <cfRule type="containsText" dxfId="752" priority="1212" operator="containsText" text="Pintura sobre asfalto">
      <formula>NOT(ISERROR(SEARCH("Pintura sobre asfalto",I422)))</formula>
    </cfRule>
  </conditionalFormatting>
  <conditionalFormatting sqref="G461">
    <cfRule type="beginsWith" dxfId="751" priority="855" operator="beginsWith" text="UNIDIRECIONAL">
      <formula>LEFT(G461,LEN("UNIDIRECIONAL"))="UNIDIRECIONAL"</formula>
    </cfRule>
    <cfRule type="containsText" dxfId="750" priority="856" operator="containsText" text="BIDIRECIONAL">
      <formula>NOT(ISERROR(SEARCH("BIDIRECIONAL",G461)))</formula>
    </cfRule>
  </conditionalFormatting>
  <conditionalFormatting sqref="I464">
    <cfRule type="containsText" dxfId="749" priority="830" operator="containsText" text="03 - Estrututra em placa de concreto elevada">
      <formula>NOT(ISERROR(SEARCH("03 - Estrututra em placa de concreto elevada",I464)))</formula>
    </cfRule>
    <cfRule type="containsText" dxfId="748" priority="831" operator="containsText" text="02 - Estrutura em concreto armado elevada">
      <formula>NOT(ISERROR(SEARCH("02 - Estrutura em concreto armado elevada",I464)))</formula>
    </cfRule>
    <cfRule type="containsText" dxfId="747" priority="832" operator="containsText" text="04 - Estrutura em madeira">
      <formula>NOT(ISERROR(SEARCH("04 - Estrutura em madeira",I464)))</formula>
    </cfRule>
    <cfRule type="containsText" dxfId="746" priority="833" operator="containsText" text="05 - Concreto armado sobre o solo">
      <formula>NOT(ISERROR(SEARCH("05 - Concreto armado sobre o solo",I464)))</formula>
    </cfRule>
    <cfRule type="containsText" dxfId="745" priority="834" operator="containsText" text="01 - Placas em concreto">
      <formula>NOT(ISERROR(SEARCH("01 - Placas em concreto",I464)))</formula>
    </cfRule>
    <cfRule type="containsText" dxfId="744" priority="835" operator="containsText" text="Intertravado">
      <formula>NOT(ISERROR(SEARCH("Intertravado",I464)))</formula>
    </cfRule>
    <cfRule type="containsText" dxfId="743" priority="836" operator="containsText" text="Pintura sobre asfalto">
      <formula>NOT(ISERROR(SEARCH("Pintura sobre asfalto",I464)))</formula>
    </cfRule>
  </conditionalFormatting>
  <conditionalFormatting sqref="G471">
    <cfRule type="beginsWith" dxfId="742" priority="765" operator="beginsWith" text="UNIDIRECIONAL">
      <formula>LEFT(G471,LEN("UNIDIRECIONAL"))="UNIDIRECIONAL"</formula>
    </cfRule>
    <cfRule type="containsText" dxfId="741" priority="766" operator="containsText" text="BIDIRECIONAL">
      <formula>NOT(ISERROR(SEARCH("BIDIRECIONAL",G471)))</formula>
    </cfRule>
  </conditionalFormatting>
  <conditionalFormatting sqref="G475">
    <cfRule type="beginsWith" dxfId="740" priority="740" operator="beginsWith" text="UNIDIRECIONAL">
      <formula>LEFT(G475,LEN("UNIDIRECIONAL"))="UNIDIRECIONAL"</formula>
    </cfRule>
    <cfRule type="containsText" dxfId="739" priority="741" operator="containsText" text="BIDIRECIONAL">
      <formula>NOT(ISERROR(SEARCH("BIDIRECIONAL",G475)))</formula>
    </cfRule>
  </conditionalFormatting>
  <conditionalFormatting sqref="I475">
    <cfRule type="containsText" dxfId="738" priority="742" operator="containsText" text="03 - Estrututra em placa de concreto elevada">
      <formula>NOT(ISERROR(SEARCH("03 - Estrututra em placa de concreto elevada",I475)))</formula>
    </cfRule>
    <cfRule type="containsText" dxfId="737" priority="743" operator="containsText" text="02 - Estrutura em concreto armado elevada">
      <formula>NOT(ISERROR(SEARCH("02 - Estrutura em concreto armado elevada",I475)))</formula>
    </cfRule>
    <cfRule type="containsText" dxfId="736" priority="744" operator="containsText" text="04 - Estrutura em madeira">
      <formula>NOT(ISERROR(SEARCH("04 - Estrutura em madeira",I475)))</formula>
    </cfRule>
    <cfRule type="containsText" dxfId="735" priority="745" operator="containsText" text="05 - Concreto armado sobre o solo">
      <formula>NOT(ISERROR(SEARCH("05 - Concreto armado sobre o solo",I475)))</formula>
    </cfRule>
    <cfRule type="containsText" dxfId="734" priority="746" operator="containsText" text="01 - Placas em concreto">
      <formula>NOT(ISERROR(SEARCH("01 - Placas em concreto",I475)))</formula>
    </cfRule>
    <cfRule type="containsText" dxfId="733" priority="747" operator="containsText" text="Intertravado">
      <formula>NOT(ISERROR(SEARCH("Intertravado",I475)))</formula>
    </cfRule>
    <cfRule type="containsText" dxfId="732" priority="748" operator="containsText" text="Pintura sobre asfalto">
      <formula>NOT(ISERROR(SEARCH("Pintura sobre asfalto",I475)))</formula>
    </cfRule>
  </conditionalFormatting>
  <conditionalFormatting sqref="G476">
    <cfRule type="beginsWith" dxfId="731" priority="731" operator="beginsWith" text="UNIDIRECIONAL">
      <formula>LEFT(G476,LEN("UNIDIRECIONAL"))="UNIDIRECIONAL"</formula>
    </cfRule>
    <cfRule type="containsText" dxfId="730" priority="732" operator="containsText" text="BIDIRECIONAL">
      <formula>NOT(ISERROR(SEARCH("BIDIRECIONAL",G476)))</formula>
    </cfRule>
  </conditionalFormatting>
  <conditionalFormatting sqref="I476">
    <cfRule type="containsText" dxfId="729" priority="733" operator="containsText" text="03 - Estrututra em placa de concreto elevada">
      <formula>NOT(ISERROR(SEARCH("03 - Estrututra em placa de concreto elevada",I476)))</formula>
    </cfRule>
    <cfRule type="containsText" dxfId="728" priority="734" operator="containsText" text="02 - Estrutura em concreto armado elevada">
      <formula>NOT(ISERROR(SEARCH("02 - Estrutura em concreto armado elevada",I476)))</formula>
    </cfRule>
    <cfRule type="containsText" dxfId="727" priority="735" operator="containsText" text="04 - Estrutura em madeira">
      <formula>NOT(ISERROR(SEARCH("04 - Estrutura em madeira",I476)))</formula>
    </cfRule>
    <cfRule type="containsText" dxfId="726" priority="736" operator="containsText" text="05 - Concreto armado sobre o solo">
      <formula>NOT(ISERROR(SEARCH("05 - Concreto armado sobre o solo",I476)))</formula>
    </cfRule>
    <cfRule type="containsText" dxfId="725" priority="737" operator="containsText" text="01 - Placas em concreto">
      <formula>NOT(ISERROR(SEARCH("01 - Placas em concreto",I476)))</formula>
    </cfRule>
    <cfRule type="containsText" dxfId="724" priority="738" operator="containsText" text="Intertravado">
      <formula>NOT(ISERROR(SEARCH("Intertravado",I476)))</formula>
    </cfRule>
    <cfRule type="containsText" dxfId="723" priority="739" operator="containsText" text="Pintura sobre asfalto">
      <formula>NOT(ISERROR(SEARCH("Pintura sobre asfalto",I476)))</formula>
    </cfRule>
  </conditionalFormatting>
  <conditionalFormatting sqref="G478">
    <cfRule type="beginsWith" dxfId="722" priority="722" operator="beginsWith" text="UNIDIRECIONAL">
      <formula>LEFT(G478,LEN("UNIDIRECIONAL"))="UNIDIRECIONAL"</formula>
    </cfRule>
    <cfRule type="containsText" dxfId="721" priority="723" operator="containsText" text="BIDIRECIONAL">
      <formula>NOT(ISERROR(SEARCH("BIDIRECIONAL",G478)))</formula>
    </cfRule>
  </conditionalFormatting>
  <conditionalFormatting sqref="I478">
    <cfRule type="containsText" dxfId="720" priority="724" operator="containsText" text="03 - Estrututra em placa de concreto elevada">
      <formula>NOT(ISERROR(SEARCH("03 - Estrututra em placa de concreto elevada",I478)))</formula>
    </cfRule>
    <cfRule type="containsText" dxfId="719" priority="725" operator="containsText" text="02 - Estrutura em concreto armado elevada">
      <formula>NOT(ISERROR(SEARCH("02 - Estrutura em concreto armado elevada",I478)))</formula>
    </cfRule>
    <cfRule type="containsText" dxfId="718" priority="726" operator="containsText" text="04 - Estrutura em madeira">
      <formula>NOT(ISERROR(SEARCH("04 - Estrutura em madeira",I478)))</formula>
    </cfRule>
    <cfRule type="containsText" dxfId="717" priority="727" operator="containsText" text="05 - Concreto armado sobre o solo">
      <formula>NOT(ISERROR(SEARCH("05 - Concreto armado sobre o solo",I478)))</formula>
    </cfRule>
    <cfRule type="containsText" dxfId="716" priority="728" operator="containsText" text="01 - Placas em concreto">
      <formula>NOT(ISERROR(SEARCH("01 - Placas em concreto",I478)))</formula>
    </cfRule>
    <cfRule type="containsText" dxfId="715" priority="729" operator="containsText" text="Intertravado">
      <formula>NOT(ISERROR(SEARCH("Intertravado",I478)))</formula>
    </cfRule>
    <cfRule type="containsText" dxfId="714" priority="730" operator="containsText" text="Pintura sobre asfalto">
      <formula>NOT(ISERROR(SEARCH("Pintura sobre asfalto",I478)))</formula>
    </cfRule>
  </conditionalFormatting>
  <conditionalFormatting sqref="G477">
    <cfRule type="beginsWith" dxfId="713" priority="713" operator="beginsWith" text="UNIDIRECIONAL">
      <formula>LEFT(G477,LEN("UNIDIRECIONAL"))="UNIDIRECIONAL"</formula>
    </cfRule>
    <cfRule type="containsText" dxfId="712" priority="714" operator="containsText" text="BIDIRECIONAL">
      <formula>NOT(ISERROR(SEARCH("BIDIRECIONAL",G477)))</formula>
    </cfRule>
  </conditionalFormatting>
  <conditionalFormatting sqref="I477">
    <cfRule type="containsText" dxfId="711" priority="715" operator="containsText" text="03 - Estrututra em placa de concreto elevada">
      <formula>NOT(ISERROR(SEARCH("03 - Estrututra em placa de concreto elevada",I477)))</formula>
    </cfRule>
    <cfRule type="containsText" dxfId="710" priority="716" operator="containsText" text="02 - Estrutura em concreto armado elevada">
      <formula>NOT(ISERROR(SEARCH("02 - Estrutura em concreto armado elevada",I477)))</formula>
    </cfRule>
    <cfRule type="containsText" dxfId="709" priority="717" operator="containsText" text="04 - Estrutura em madeira">
      <formula>NOT(ISERROR(SEARCH("04 - Estrutura em madeira",I477)))</formula>
    </cfRule>
    <cfRule type="containsText" dxfId="708" priority="718" operator="containsText" text="05 - Concreto armado sobre o solo">
      <formula>NOT(ISERROR(SEARCH("05 - Concreto armado sobre o solo",I477)))</formula>
    </cfRule>
    <cfRule type="containsText" dxfId="707" priority="719" operator="containsText" text="01 - Placas em concreto">
      <formula>NOT(ISERROR(SEARCH("01 - Placas em concreto",I477)))</formula>
    </cfRule>
    <cfRule type="containsText" dxfId="706" priority="720" operator="containsText" text="Intertravado">
      <formula>NOT(ISERROR(SEARCH("Intertravado",I477)))</formula>
    </cfRule>
    <cfRule type="containsText" dxfId="705" priority="721" operator="containsText" text="Pintura sobre asfalto">
      <formula>NOT(ISERROR(SEARCH("Pintura sobre asfalto",I477)))</formula>
    </cfRule>
  </conditionalFormatting>
  <conditionalFormatting sqref="G479">
    <cfRule type="beginsWith" dxfId="704" priority="704" operator="beginsWith" text="UNIDIRECIONAL">
      <formula>LEFT(G479,LEN("UNIDIRECIONAL"))="UNIDIRECIONAL"</formula>
    </cfRule>
    <cfRule type="containsText" dxfId="703" priority="705" operator="containsText" text="BIDIRECIONAL">
      <formula>NOT(ISERROR(SEARCH("BIDIRECIONAL",G479)))</formula>
    </cfRule>
  </conditionalFormatting>
  <conditionalFormatting sqref="I479">
    <cfRule type="containsText" dxfId="702" priority="706" operator="containsText" text="03 - Estrututra em placa de concreto elevada">
      <formula>NOT(ISERROR(SEARCH("03 - Estrututra em placa de concreto elevada",I479)))</formula>
    </cfRule>
    <cfRule type="containsText" dxfId="701" priority="707" operator="containsText" text="02 - Estrutura em concreto armado elevada">
      <formula>NOT(ISERROR(SEARCH("02 - Estrutura em concreto armado elevada",I479)))</formula>
    </cfRule>
    <cfRule type="containsText" dxfId="700" priority="708" operator="containsText" text="04 - Estrutura em madeira">
      <formula>NOT(ISERROR(SEARCH("04 - Estrutura em madeira",I479)))</formula>
    </cfRule>
    <cfRule type="containsText" dxfId="699" priority="709" operator="containsText" text="05 - Concreto armado sobre o solo">
      <formula>NOT(ISERROR(SEARCH("05 - Concreto armado sobre o solo",I479)))</formula>
    </cfRule>
    <cfRule type="containsText" dxfId="698" priority="710" operator="containsText" text="01 - Placas em concreto">
      <formula>NOT(ISERROR(SEARCH("01 - Placas em concreto",I479)))</formula>
    </cfRule>
    <cfRule type="containsText" dxfId="697" priority="711" operator="containsText" text="Intertravado">
      <formula>NOT(ISERROR(SEARCH("Intertravado",I479)))</formula>
    </cfRule>
    <cfRule type="containsText" dxfId="696" priority="712" operator="containsText" text="Pintura sobre asfalto">
      <formula>NOT(ISERROR(SEARCH("Pintura sobre asfalto",I479)))</formula>
    </cfRule>
  </conditionalFormatting>
  <conditionalFormatting sqref="G480">
    <cfRule type="beginsWith" dxfId="695" priority="695" operator="beginsWith" text="UNIDIRECIONAL">
      <formula>LEFT(G480,LEN("UNIDIRECIONAL"))="UNIDIRECIONAL"</formula>
    </cfRule>
    <cfRule type="containsText" dxfId="694" priority="696" operator="containsText" text="BIDIRECIONAL">
      <formula>NOT(ISERROR(SEARCH("BIDIRECIONAL",G480)))</formula>
    </cfRule>
  </conditionalFormatting>
  <conditionalFormatting sqref="I480">
    <cfRule type="containsText" dxfId="693" priority="697" operator="containsText" text="03 - Estrututra em placa de concreto elevada">
      <formula>NOT(ISERROR(SEARCH("03 - Estrututra em placa de concreto elevada",I480)))</formula>
    </cfRule>
    <cfRule type="containsText" dxfId="692" priority="698" operator="containsText" text="02 - Estrutura em concreto armado elevada">
      <formula>NOT(ISERROR(SEARCH("02 - Estrutura em concreto armado elevada",I480)))</formula>
    </cfRule>
    <cfRule type="containsText" dxfId="691" priority="699" operator="containsText" text="04 - Estrutura em madeira">
      <formula>NOT(ISERROR(SEARCH("04 - Estrutura em madeira",I480)))</formula>
    </cfRule>
    <cfRule type="containsText" dxfId="690" priority="700" operator="containsText" text="05 - Concreto armado sobre o solo">
      <formula>NOT(ISERROR(SEARCH("05 - Concreto armado sobre o solo",I480)))</formula>
    </cfRule>
    <cfRule type="containsText" dxfId="689" priority="701" operator="containsText" text="01 - Placas em concreto">
      <formula>NOT(ISERROR(SEARCH("01 - Placas em concreto",I480)))</formula>
    </cfRule>
    <cfRule type="containsText" dxfId="688" priority="702" operator="containsText" text="Intertravado">
      <formula>NOT(ISERROR(SEARCH("Intertravado",I480)))</formula>
    </cfRule>
    <cfRule type="containsText" dxfId="687" priority="703" operator="containsText" text="Pintura sobre asfalto">
      <formula>NOT(ISERROR(SEARCH("Pintura sobre asfalto",I480)))</formula>
    </cfRule>
  </conditionalFormatting>
  <conditionalFormatting sqref="G481">
    <cfRule type="beginsWith" dxfId="686" priority="686" operator="beginsWith" text="UNIDIRECIONAL">
      <formula>LEFT(G481,LEN("UNIDIRECIONAL"))="UNIDIRECIONAL"</formula>
    </cfRule>
    <cfRule type="containsText" dxfId="685" priority="687" operator="containsText" text="BIDIRECIONAL">
      <formula>NOT(ISERROR(SEARCH("BIDIRECIONAL",G481)))</formula>
    </cfRule>
  </conditionalFormatting>
  <conditionalFormatting sqref="I481">
    <cfRule type="containsText" dxfId="684" priority="688" operator="containsText" text="03 - Estrututra em placa de concreto elevada">
      <formula>NOT(ISERROR(SEARCH("03 - Estrututra em placa de concreto elevada",I481)))</formula>
    </cfRule>
    <cfRule type="containsText" dxfId="683" priority="689" operator="containsText" text="02 - Estrutura em concreto armado elevada">
      <formula>NOT(ISERROR(SEARCH("02 - Estrutura em concreto armado elevada",I481)))</formula>
    </cfRule>
    <cfRule type="containsText" dxfId="682" priority="690" operator="containsText" text="04 - Estrutura em madeira">
      <formula>NOT(ISERROR(SEARCH("04 - Estrutura em madeira",I481)))</formula>
    </cfRule>
    <cfRule type="containsText" dxfId="681" priority="691" operator="containsText" text="05 - Concreto armado sobre o solo">
      <formula>NOT(ISERROR(SEARCH("05 - Concreto armado sobre o solo",I481)))</formula>
    </cfRule>
    <cfRule type="containsText" dxfId="680" priority="692" operator="containsText" text="01 - Placas em concreto">
      <formula>NOT(ISERROR(SEARCH("01 - Placas em concreto",I481)))</formula>
    </cfRule>
    <cfRule type="containsText" dxfId="679" priority="693" operator="containsText" text="Intertravado">
      <formula>NOT(ISERROR(SEARCH("Intertravado",I481)))</formula>
    </cfRule>
    <cfRule type="containsText" dxfId="678" priority="694" operator="containsText" text="Pintura sobre asfalto">
      <formula>NOT(ISERROR(SEARCH("Pintura sobre asfalto",I481)))</formula>
    </cfRule>
  </conditionalFormatting>
  <conditionalFormatting sqref="G482">
    <cfRule type="beginsWith" dxfId="677" priority="677" operator="beginsWith" text="UNIDIRECIONAL">
      <formula>LEFT(G482,LEN("UNIDIRECIONAL"))="UNIDIRECIONAL"</formula>
    </cfRule>
    <cfRule type="containsText" dxfId="676" priority="678" operator="containsText" text="BIDIRECIONAL">
      <formula>NOT(ISERROR(SEARCH("BIDIRECIONAL",G482)))</formula>
    </cfRule>
  </conditionalFormatting>
  <conditionalFormatting sqref="I482">
    <cfRule type="containsText" dxfId="675" priority="679" operator="containsText" text="03 - Estrututra em placa de concreto elevada">
      <formula>NOT(ISERROR(SEARCH("03 - Estrututra em placa de concreto elevada",I482)))</formula>
    </cfRule>
    <cfRule type="containsText" dxfId="674" priority="680" operator="containsText" text="02 - Estrutura em concreto armado elevada">
      <formula>NOT(ISERROR(SEARCH("02 - Estrutura em concreto armado elevada",I482)))</formula>
    </cfRule>
    <cfRule type="containsText" dxfId="673" priority="681" operator="containsText" text="04 - Estrutura em madeira">
      <formula>NOT(ISERROR(SEARCH("04 - Estrutura em madeira",I482)))</formula>
    </cfRule>
    <cfRule type="containsText" dxfId="672" priority="682" operator="containsText" text="05 - Concreto armado sobre o solo">
      <formula>NOT(ISERROR(SEARCH("05 - Concreto armado sobre o solo",I482)))</formula>
    </cfRule>
    <cfRule type="containsText" dxfId="671" priority="683" operator="containsText" text="01 - Placas em concreto">
      <formula>NOT(ISERROR(SEARCH("01 - Placas em concreto",I482)))</formula>
    </cfRule>
    <cfRule type="containsText" dxfId="670" priority="684" operator="containsText" text="Intertravado">
      <formula>NOT(ISERROR(SEARCH("Intertravado",I482)))</formula>
    </cfRule>
    <cfRule type="containsText" dxfId="669" priority="685" operator="containsText" text="Pintura sobre asfalto">
      <formula>NOT(ISERROR(SEARCH("Pintura sobre asfalto",I482)))</formula>
    </cfRule>
  </conditionalFormatting>
  <conditionalFormatting sqref="I483">
    <cfRule type="containsText" dxfId="668" priority="670" operator="containsText" text="03 - Estrututra em placa de concreto elevada">
      <formula>NOT(ISERROR(SEARCH("03 - Estrututra em placa de concreto elevada",I483)))</formula>
    </cfRule>
    <cfRule type="containsText" dxfId="667" priority="671" operator="containsText" text="02 - Estrutura em concreto armado elevada">
      <formula>NOT(ISERROR(SEARCH("02 - Estrutura em concreto armado elevada",I483)))</formula>
    </cfRule>
    <cfRule type="containsText" dxfId="666" priority="672" operator="containsText" text="04 - Estrutura em madeira">
      <formula>NOT(ISERROR(SEARCH("04 - Estrutura em madeira",I483)))</formula>
    </cfRule>
    <cfRule type="containsText" dxfId="665" priority="673" operator="containsText" text="05 - Concreto armado sobre o solo">
      <formula>NOT(ISERROR(SEARCH("05 - Concreto armado sobre o solo",I483)))</formula>
    </cfRule>
    <cfRule type="containsText" dxfId="664" priority="674" operator="containsText" text="01 - Placas em concreto">
      <formula>NOT(ISERROR(SEARCH("01 - Placas em concreto",I483)))</formula>
    </cfRule>
    <cfRule type="containsText" dxfId="663" priority="675" operator="containsText" text="Intertravado">
      <formula>NOT(ISERROR(SEARCH("Intertravado",I483)))</formula>
    </cfRule>
    <cfRule type="containsText" dxfId="662" priority="676" operator="containsText" text="Pintura sobre asfalto">
      <formula>NOT(ISERROR(SEARCH("Pintura sobre asfalto",I483)))</formula>
    </cfRule>
  </conditionalFormatting>
  <conditionalFormatting sqref="G484">
    <cfRule type="beginsWith" dxfId="661" priority="661" operator="beginsWith" text="UNIDIRECIONAL">
      <formula>LEFT(G484,LEN("UNIDIRECIONAL"))="UNIDIRECIONAL"</formula>
    </cfRule>
    <cfRule type="containsText" dxfId="660" priority="662" operator="containsText" text="BIDIRECIONAL">
      <formula>NOT(ISERROR(SEARCH("BIDIRECIONAL",G484)))</formula>
    </cfRule>
  </conditionalFormatting>
  <conditionalFormatting sqref="I484">
    <cfRule type="containsText" dxfId="659" priority="663" operator="containsText" text="03 - Estrututra em placa de concreto elevada">
      <formula>NOT(ISERROR(SEARCH("03 - Estrututra em placa de concreto elevada",I484)))</formula>
    </cfRule>
    <cfRule type="containsText" dxfId="658" priority="664" operator="containsText" text="02 - Estrutura em concreto armado elevada">
      <formula>NOT(ISERROR(SEARCH("02 - Estrutura em concreto armado elevada",I484)))</formula>
    </cfRule>
    <cfRule type="containsText" dxfId="657" priority="665" operator="containsText" text="04 - Estrutura em madeira">
      <formula>NOT(ISERROR(SEARCH("04 - Estrutura em madeira",I484)))</formula>
    </cfRule>
    <cfRule type="containsText" dxfId="656" priority="666" operator="containsText" text="05 - Concreto armado sobre o solo">
      <formula>NOT(ISERROR(SEARCH("05 - Concreto armado sobre o solo",I484)))</formula>
    </cfRule>
    <cfRule type="containsText" dxfId="655" priority="667" operator="containsText" text="01 - Placas em concreto">
      <formula>NOT(ISERROR(SEARCH("01 - Placas em concreto",I484)))</formula>
    </cfRule>
    <cfRule type="containsText" dxfId="654" priority="668" operator="containsText" text="Intertravado">
      <formula>NOT(ISERROR(SEARCH("Intertravado",I484)))</formula>
    </cfRule>
    <cfRule type="containsText" dxfId="653" priority="669" operator="containsText" text="Pintura sobre asfalto">
      <formula>NOT(ISERROR(SEARCH("Pintura sobre asfalto",I484)))</formula>
    </cfRule>
  </conditionalFormatting>
  <conditionalFormatting sqref="G485">
    <cfRule type="beginsWith" dxfId="652" priority="652" operator="beginsWith" text="UNIDIRECIONAL">
      <formula>LEFT(G485,LEN("UNIDIRECIONAL"))="UNIDIRECIONAL"</formula>
    </cfRule>
    <cfRule type="containsText" dxfId="651" priority="653" operator="containsText" text="BIDIRECIONAL">
      <formula>NOT(ISERROR(SEARCH("BIDIRECIONAL",G485)))</formula>
    </cfRule>
  </conditionalFormatting>
  <conditionalFormatting sqref="I485">
    <cfRule type="containsText" dxfId="650" priority="654" operator="containsText" text="03 - Estrututra em placa de concreto elevada">
      <formula>NOT(ISERROR(SEARCH("03 - Estrututra em placa de concreto elevada",I485)))</formula>
    </cfRule>
    <cfRule type="containsText" dxfId="649" priority="655" operator="containsText" text="02 - Estrutura em concreto armado elevada">
      <formula>NOT(ISERROR(SEARCH("02 - Estrutura em concreto armado elevada",I485)))</formula>
    </cfRule>
    <cfRule type="containsText" dxfId="648" priority="656" operator="containsText" text="04 - Estrutura em madeira">
      <formula>NOT(ISERROR(SEARCH("04 - Estrutura em madeira",I485)))</formula>
    </cfRule>
    <cfRule type="containsText" dxfId="647" priority="657" operator="containsText" text="05 - Concreto armado sobre o solo">
      <formula>NOT(ISERROR(SEARCH("05 - Concreto armado sobre o solo",I485)))</formula>
    </cfRule>
    <cfRule type="containsText" dxfId="646" priority="658" operator="containsText" text="01 - Placas em concreto">
      <formula>NOT(ISERROR(SEARCH("01 - Placas em concreto",I485)))</formula>
    </cfRule>
    <cfRule type="containsText" dxfId="645" priority="659" operator="containsText" text="Intertravado">
      <formula>NOT(ISERROR(SEARCH("Intertravado",I485)))</formula>
    </cfRule>
    <cfRule type="containsText" dxfId="644" priority="660" operator="containsText" text="Pintura sobre asfalto">
      <formula>NOT(ISERROR(SEARCH("Pintura sobre asfalto",I485)))</formula>
    </cfRule>
  </conditionalFormatting>
  <conditionalFormatting sqref="G486">
    <cfRule type="beginsWith" dxfId="643" priority="643" operator="beginsWith" text="UNIDIRECIONAL">
      <formula>LEFT(G486,LEN("UNIDIRECIONAL"))="UNIDIRECIONAL"</formula>
    </cfRule>
    <cfRule type="containsText" dxfId="642" priority="644" operator="containsText" text="BIDIRECIONAL">
      <formula>NOT(ISERROR(SEARCH("BIDIRECIONAL",G486)))</formula>
    </cfRule>
  </conditionalFormatting>
  <conditionalFormatting sqref="I486">
    <cfRule type="containsText" dxfId="641" priority="645" operator="containsText" text="03 - Estrututra em placa de concreto elevada">
      <formula>NOT(ISERROR(SEARCH("03 - Estrututra em placa de concreto elevada",I486)))</formula>
    </cfRule>
    <cfRule type="containsText" dxfId="640" priority="646" operator="containsText" text="02 - Estrutura em concreto armado elevada">
      <formula>NOT(ISERROR(SEARCH("02 - Estrutura em concreto armado elevada",I486)))</formula>
    </cfRule>
    <cfRule type="containsText" dxfId="639" priority="647" operator="containsText" text="04 - Estrutura em madeira">
      <formula>NOT(ISERROR(SEARCH("04 - Estrutura em madeira",I486)))</formula>
    </cfRule>
    <cfRule type="containsText" dxfId="638" priority="648" operator="containsText" text="05 - Concreto armado sobre o solo">
      <formula>NOT(ISERROR(SEARCH("05 - Concreto armado sobre o solo",I486)))</formula>
    </cfRule>
    <cfRule type="containsText" dxfId="637" priority="649" operator="containsText" text="01 - Placas em concreto">
      <formula>NOT(ISERROR(SEARCH("01 - Placas em concreto",I486)))</formula>
    </cfRule>
    <cfRule type="containsText" dxfId="636" priority="650" operator="containsText" text="Intertravado">
      <formula>NOT(ISERROR(SEARCH("Intertravado",I486)))</formula>
    </cfRule>
    <cfRule type="containsText" dxfId="635" priority="651" operator="containsText" text="Pintura sobre asfalto">
      <formula>NOT(ISERROR(SEARCH("Pintura sobre asfalto",I486)))</formula>
    </cfRule>
  </conditionalFormatting>
  <conditionalFormatting sqref="G487">
    <cfRule type="beginsWith" dxfId="634" priority="634" operator="beginsWith" text="UNIDIRECIONAL">
      <formula>LEFT(G487,LEN("UNIDIRECIONAL"))="UNIDIRECIONAL"</formula>
    </cfRule>
    <cfRule type="containsText" dxfId="633" priority="635" operator="containsText" text="BIDIRECIONAL">
      <formula>NOT(ISERROR(SEARCH("BIDIRECIONAL",G487)))</formula>
    </cfRule>
  </conditionalFormatting>
  <conditionalFormatting sqref="I487">
    <cfRule type="containsText" dxfId="632" priority="636" operator="containsText" text="03 - Estrututra em placa de concreto elevada">
      <formula>NOT(ISERROR(SEARCH("03 - Estrututra em placa de concreto elevada",I487)))</formula>
    </cfRule>
    <cfRule type="containsText" dxfId="631" priority="637" operator="containsText" text="02 - Estrutura em concreto armado elevada">
      <formula>NOT(ISERROR(SEARCH("02 - Estrutura em concreto armado elevada",I487)))</formula>
    </cfRule>
    <cfRule type="containsText" dxfId="630" priority="638" operator="containsText" text="04 - Estrutura em madeira">
      <formula>NOT(ISERROR(SEARCH("04 - Estrutura em madeira",I487)))</formula>
    </cfRule>
    <cfRule type="containsText" dxfId="629" priority="639" operator="containsText" text="05 - Concreto armado sobre o solo">
      <formula>NOT(ISERROR(SEARCH("05 - Concreto armado sobre o solo",I487)))</formula>
    </cfRule>
    <cfRule type="containsText" dxfId="628" priority="640" operator="containsText" text="01 - Placas em concreto">
      <formula>NOT(ISERROR(SEARCH("01 - Placas em concreto",I487)))</formula>
    </cfRule>
    <cfRule type="containsText" dxfId="627" priority="641" operator="containsText" text="Intertravado">
      <formula>NOT(ISERROR(SEARCH("Intertravado",I487)))</formula>
    </cfRule>
    <cfRule type="containsText" dxfId="626" priority="642" operator="containsText" text="Pintura sobre asfalto">
      <formula>NOT(ISERROR(SEARCH("Pintura sobre asfalto",I487)))</formula>
    </cfRule>
  </conditionalFormatting>
  <conditionalFormatting sqref="G488">
    <cfRule type="beginsWith" dxfId="625" priority="625" operator="beginsWith" text="UNIDIRECIONAL">
      <formula>LEFT(G488,LEN("UNIDIRECIONAL"))="UNIDIRECIONAL"</formula>
    </cfRule>
    <cfRule type="containsText" dxfId="624" priority="626" operator="containsText" text="BIDIRECIONAL">
      <formula>NOT(ISERROR(SEARCH("BIDIRECIONAL",G488)))</formula>
    </cfRule>
  </conditionalFormatting>
  <conditionalFormatting sqref="I488">
    <cfRule type="containsText" dxfId="623" priority="627" operator="containsText" text="03 - Estrututra em placa de concreto elevada">
      <formula>NOT(ISERROR(SEARCH("03 - Estrututra em placa de concreto elevada",I488)))</formula>
    </cfRule>
    <cfRule type="containsText" dxfId="622" priority="628" operator="containsText" text="02 - Estrutura em concreto armado elevada">
      <formula>NOT(ISERROR(SEARCH("02 - Estrutura em concreto armado elevada",I488)))</formula>
    </cfRule>
    <cfRule type="containsText" dxfId="621" priority="629" operator="containsText" text="04 - Estrutura em madeira">
      <formula>NOT(ISERROR(SEARCH("04 - Estrutura em madeira",I488)))</formula>
    </cfRule>
    <cfRule type="containsText" dxfId="620" priority="630" operator="containsText" text="05 - Concreto armado sobre o solo">
      <formula>NOT(ISERROR(SEARCH("05 - Concreto armado sobre o solo",I488)))</formula>
    </cfRule>
    <cfRule type="containsText" dxfId="619" priority="631" operator="containsText" text="01 - Placas em concreto">
      <formula>NOT(ISERROR(SEARCH("01 - Placas em concreto",I488)))</formula>
    </cfRule>
    <cfRule type="containsText" dxfId="618" priority="632" operator="containsText" text="Intertravado">
      <formula>NOT(ISERROR(SEARCH("Intertravado",I488)))</formula>
    </cfRule>
    <cfRule type="containsText" dxfId="617" priority="633" operator="containsText" text="Pintura sobre asfalto">
      <formula>NOT(ISERROR(SEARCH("Pintura sobre asfalto",I488)))</formula>
    </cfRule>
  </conditionalFormatting>
  <conditionalFormatting sqref="G489">
    <cfRule type="beginsWith" dxfId="616" priority="616" operator="beginsWith" text="UNIDIRECIONAL">
      <formula>LEFT(G489,LEN("UNIDIRECIONAL"))="UNIDIRECIONAL"</formula>
    </cfRule>
    <cfRule type="containsText" dxfId="615" priority="617" operator="containsText" text="BIDIRECIONAL">
      <formula>NOT(ISERROR(SEARCH("BIDIRECIONAL",G489)))</formula>
    </cfRule>
  </conditionalFormatting>
  <conditionalFormatting sqref="I489">
    <cfRule type="containsText" dxfId="614" priority="618" operator="containsText" text="03 - Estrututra em placa de concreto elevada">
      <formula>NOT(ISERROR(SEARCH("03 - Estrututra em placa de concreto elevada",I489)))</formula>
    </cfRule>
    <cfRule type="containsText" dxfId="613" priority="619" operator="containsText" text="02 - Estrutura em concreto armado elevada">
      <formula>NOT(ISERROR(SEARCH("02 - Estrutura em concreto armado elevada",I489)))</formula>
    </cfRule>
    <cfRule type="containsText" dxfId="612" priority="620" operator="containsText" text="04 - Estrutura em madeira">
      <formula>NOT(ISERROR(SEARCH("04 - Estrutura em madeira",I489)))</formula>
    </cfRule>
    <cfRule type="containsText" dxfId="611" priority="621" operator="containsText" text="05 - Concreto armado sobre o solo">
      <formula>NOT(ISERROR(SEARCH("05 - Concreto armado sobre o solo",I489)))</formula>
    </cfRule>
    <cfRule type="containsText" dxfId="610" priority="622" operator="containsText" text="01 - Placas em concreto">
      <formula>NOT(ISERROR(SEARCH("01 - Placas em concreto",I489)))</formula>
    </cfRule>
    <cfRule type="containsText" dxfId="609" priority="623" operator="containsText" text="Intertravado">
      <formula>NOT(ISERROR(SEARCH("Intertravado",I489)))</formula>
    </cfRule>
    <cfRule type="containsText" dxfId="608" priority="624" operator="containsText" text="Pintura sobre asfalto">
      <formula>NOT(ISERROR(SEARCH("Pintura sobre asfalto",I489)))</formula>
    </cfRule>
  </conditionalFormatting>
  <conditionalFormatting sqref="G490">
    <cfRule type="beginsWith" dxfId="607" priority="607" operator="beginsWith" text="UNIDIRECIONAL">
      <formula>LEFT(G490,LEN("UNIDIRECIONAL"))="UNIDIRECIONAL"</formula>
    </cfRule>
    <cfRule type="containsText" dxfId="606" priority="608" operator="containsText" text="BIDIRECIONAL">
      <formula>NOT(ISERROR(SEARCH("BIDIRECIONAL",G490)))</formula>
    </cfRule>
  </conditionalFormatting>
  <conditionalFormatting sqref="I490">
    <cfRule type="containsText" dxfId="605" priority="609" operator="containsText" text="03 - Estrututra em placa de concreto elevada">
      <formula>NOT(ISERROR(SEARCH("03 - Estrututra em placa de concreto elevada",I490)))</formula>
    </cfRule>
    <cfRule type="containsText" dxfId="604" priority="610" operator="containsText" text="02 - Estrutura em concreto armado elevada">
      <formula>NOT(ISERROR(SEARCH("02 - Estrutura em concreto armado elevada",I490)))</formula>
    </cfRule>
    <cfRule type="containsText" dxfId="603" priority="611" operator="containsText" text="04 - Estrutura em madeira">
      <formula>NOT(ISERROR(SEARCH("04 - Estrutura em madeira",I490)))</formula>
    </cfRule>
    <cfRule type="containsText" dxfId="602" priority="612" operator="containsText" text="05 - Concreto armado sobre o solo">
      <formula>NOT(ISERROR(SEARCH("05 - Concreto armado sobre o solo",I490)))</formula>
    </cfRule>
    <cfRule type="containsText" dxfId="601" priority="613" operator="containsText" text="01 - Placas em concreto">
      <formula>NOT(ISERROR(SEARCH("01 - Placas em concreto",I490)))</formula>
    </cfRule>
    <cfRule type="containsText" dxfId="600" priority="614" operator="containsText" text="Intertravado">
      <formula>NOT(ISERROR(SEARCH("Intertravado",I490)))</formula>
    </cfRule>
    <cfRule type="containsText" dxfId="599" priority="615" operator="containsText" text="Pintura sobre asfalto">
      <formula>NOT(ISERROR(SEARCH("Pintura sobre asfalto",I490)))</formula>
    </cfRule>
  </conditionalFormatting>
  <conditionalFormatting sqref="G513">
    <cfRule type="beginsWith" dxfId="598" priority="418" operator="beginsWith" text="UNIDIRECIONAL">
      <formula>LEFT(G513,LEN("UNIDIRECIONAL"))="UNIDIRECIONAL"</formula>
    </cfRule>
    <cfRule type="containsText" dxfId="597" priority="419" operator="containsText" text="BIDIRECIONAL">
      <formula>NOT(ISERROR(SEARCH("BIDIRECIONAL",G513)))</formula>
    </cfRule>
  </conditionalFormatting>
  <conditionalFormatting sqref="I491">
    <cfRule type="containsText" dxfId="596" priority="600" operator="containsText" text="03 - Estrututra em placa de concreto elevada">
      <formula>NOT(ISERROR(SEARCH("03 - Estrututra em placa de concreto elevada",I491)))</formula>
    </cfRule>
    <cfRule type="containsText" dxfId="595" priority="601" operator="containsText" text="02 - Estrutura em concreto armado elevada">
      <formula>NOT(ISERROR(SEARCH("02 - Estrutura em concreto armado elevada",I491)))</formula>
    </cfRule>
    <cfRule type="containsText" dxfId="594" priority="602" operator="containsText" text="04 - Estrutura em madeira">
      <formula>NOT(ISERROR(SEARCH("04 - Estrutura em madeira",I491)))</formula>
    </cfRule>
    <cfRule type="containsText" dxfId="593" priority="603" operator="containsText" text="05 - Concreto armado sobre o solo">
      <formula>NOT(ISERROR(SEARCH("05 - Concreto armado sobre o solo",I491)))</formula>
    </cfRule>
    <cfRule type="containsText" dxfId="592" priority="604" operator="containsText" text="01 - Placas em concreto">
      <formula>NOT(ISERROR(SEARCH("01 - Placas em concreto",I491)))</formula>
    </cfRule>
    <cfRule type="containsText" dxfId="591" priority="605" operator="containsText" text="Intertravado">
      <formula>NOT(ISERROR(SEARCH("Intertravado",I491)))</formula>
    </cfRule>
    <cfRule type="containsText" dxfId="590" priority="606" operator="containsText" text="Pintura sobre asfalto">
      <formula>NOT(ISERROR(SEARCH("Pintura sobre asfalto",I491)))</formula>
    </cfRule>
  </conditionalFormatting>
  <conditionalFormatting sqref="G514">
    <cfRule type="beginsWith" dxfId="589" priority="409" operator="beginsWith" text="UNIDIRECIONAL">
      <formula>LEFT(G514,LEN("UNIDIRECIONAL"))="UNIDIRECIONAL"</formula>
    </cfRule>
    <cfRule type="containsText" dxfId="588" priority="410" operator="containsText" text="BIDIRECIONAL">
      <formula>NOT(ISERROR(SEARCH("BIDIRECIONAL",G514)))</formula>
    </cfRule>
  </conditionalFormatting>
  <conditionalFormatting sqref="I492">
    <cfRule type="containsText" dxfId="587" priority="593" operator="containsText" text="03 - Estrututra em placa de concreto elevada">
      <formula>NOT(ISERROR(SEARCH("03 - Estrututra em placa de concreto elevada",I492)))</formula>
    </cfRule>
    <cfRule type="containsText" dxfId="586" priority="594" operator="containsText" text="02 - Estrutura em concreto armado elevada">
      <formula>NOT(ISERROR(SEARCH("02 - Estrutura em concreto armado elevada",I492)))</formula>
    </cfRule>
    <cfRule type="containsText" dxfId="585" priority="595" operator="containsText" text="04 - Estrutura em madeira">
      <formula>NOT(ISERROR(SEARCH("04 - Estrutura em madeira",I492)))</formula>
    </cfRule>
    <cfRule type="containsText" dxfId="584" priority="596" operator="containsText" text="05 - Concreto armado sobre o solo">
      <formula>NOT(ISERROR(SEARCH("05 - Concreto armado sobre o solo",I492)))</formula>
    </cfRule>
    <cfRule type="containsText" dxfId="583" priority="597" operator="containsText" text="01 - Placas em concreto">
      <formula>NOT(ISERROR(SEARCH("01 - Placas em concreto",I492)))</formula>
    </cfRule>
    <cfRule type="containsText" dxfId="582" priority="598" operator="containsText" text="Intertravado">
      <formula>NOT(ISERROR(SEARCH("Intertravado",I492)))</formula>
    </cfRule>
    <cfRule type="containsText" dxfId="581" priority="599" operator="containsText" text="Pintura sobre asfalto">
      <formula>NOT(ISERROR(SEARCH("Pintura sobre asfalto",I492)))</formula>
    </cfRule>
  </conditionalFormatting>
  <conditionalFormatting sqref="G515">
    <cfRule type="beginsWith" dxfId="580" priority="400" operator="beginsWith" text="UNIDIRECIONAL">
      <formula>LEFT(G515,LEN("UNIDIRECIONAL"))="UNIDIRECIONAL"</formula>
    </cfRule>
    <cfRule type="containsText" dxfId="579" priority="401" operator="containsText" text="BIDIRECIONAL">
      <formula>NOT(ISERROR(SEARCH("BIDIRECIONAL",G515)))</formula>
    </cfRule>
  </conditionalFormatting>
  <conditionalFormatting sqref="I493">
    <cfRule type="containsText" dxfId="578" priority="586" operator="containsText" text="03 - Estrututra em placa de concreto elevada">
      <formula>NOT(ISERROR(SEARCH("03 - Estrututra em placa de concreto elevada",I493)))</formula>
    </cfRule>
    <cfRule type="containsText" dxfId="577" priority="587" operator="containsText" text="02 - Estrutura em concreto armado elevada">
      <formula>NOT(ISERROR(SEARCH("02 - Estrutura em concreto armado elevada",I493)))</formula>
    </cfRule>
    <cfRule type="containsText" dxfId="576" priority="588" operator="containsText" text="04 - Estrutura em madeira">
      <formula>NOT(ISERROR(SEARCH("04 - Estrutura em madeira",I493)))</formula>
    </cfRule>
    <cfRule type="containsText" dxfId="575" priority="589" operator="containsText" text="05 - Concreto armado sobre o solo">
      <formula>NOT(ISERROR(SEARCH("05 - Concreto armado sobre o solo",I493)))</formula>
    </cfRule>
    <cfRule type="containsText" dxfId="574" priority="590" operator="containsText" text="01 - Placas em concreto">
      <formula>NOT(ISERROR(SEARCH("01 - Placas em concreto",I493)))</formula>
    </cfRule>
    <cfRule type="containsText" dxfId="573" priority="591" operator="containsText" text="Intertravado">
      <formula>NOT(ISERROR(SEARCH("Intertravado",I493)))</formula>
    </cfRule>
    <cfRule type="containsText" dxfId="572" priority="592" operator="containsText" text="Pintura sobre asfalto">
      <formula>NOT(ISERROR(SEARCH("Pintura sobre asfalto",I493)))</formula>
    </cfRule>
  </conditionalFormatting>
  <conditionalFormatting sqref="G516">
    <cfRule type="beginsWith" dxfId="571" priority="391" operator="beginsWith" text="UNIDIRECIONAL">
      <formula>LEFT(G516,LEN("UNIDIRECIONAL"))="UNIDIRECIONAL"</formula>
    </cfRule>
    <cfRule type="containsText" dxfId="570" priority="392" operator="containsText" text="BIDIRECIONAL">
      <formula>NOT(ISERROR(SEARCH("BIDIRECIONAL",G516)))</formula>
    </cfRule>
  </conditionalFormatting>
  <conditionalFormatting sqref="I494">
    <cfRule type="containsText" dxfId="569" priority="579" operator="containsText" text="03 - Estrututra em placa de concreto elevada">
      <formula>NOT(ISERROR(SEARCH("03 - Estrututra em placa de concreto elevada",I494)))</formula>
    </cfRule>
    <cfRule type="containsText" dxfId="568" priority="580" operator="containsText" text="02 - Estrutura em concreto armado elevada">
      <formula>NOT(ISERROR(SEARCH("02 - Estrutura em concreto armado elevada",I494)))</formula>
    </cfRule>
    <cfRule type="containsText" dxfId="567" priority="581" operator="containsText" text="04 - Estrutura em madeira">
      <formula>NOT(ISERROR(SEARCH("04 - Estrutura em madeira",I494)))</formula>
    </cfRule>
    <cfRule type="containsText" dxfId="566" priority="582" operator="containsText" text="05 - Concreto armado sobre o solo">
      <formula>NOT(ISERROR(SEARCH("05 - Concreto armado sobre o solo",I494)))</formula>
    </cfRule>
    <cfRule type="containsText" dxfId="565" priority="583" operator="containsText" text="01 - Placas em concreto">
      <formula>NOT(ISERROR(SEARCH("01 - Placas em concreto",I494)))</formula>
    </cfRule>
    <cfRule type="containsText" dxfId="564" priority="584" operator="containsText" text="Intertravado">
      <formula>NOT(ISERROR(SEARCH("Intertravado",I494)))</formula>
    </cfRule>
    <cfRule type="containsText" dxfId="563" priority="585" operator="containsText" text="Pintura sobre asfalto">
      <formula>NOT(ISERROR(SEARCH("Pintura sobre asfalto",I494)))</formula>
    </cfRule>
  </conditionalFormatting>
  <conditionalFormatting sqref="G517">
    <cfRule type="beginsWith" dxfId="562" priority="382" operator="beginsWith" text="UNIDIRECIONAL">
      <formula>LEFT(G517,LEN("UNIDIRECIONAL"))="UNIDIRECIONAL"</formula>
    </cfRule>
    <cfRule type="containsText" dxfId="561" priority="383" operator="containsText" text="BIDIRECIONAL">
      <formula>NOT(ISERROR(SEARCH("BIDIRECIONAL",G517)))</formula>
    </cfRule>
  </conditionalFormatting>
  <conditionalFormatting sqref="I495">
    <cfRule type="containsText" dxfId="560" priority="572" operator="containsText" text="03 - Estrututra em placa de concreto elevada">
      <formula>NOT(ISERROR(SEARCH("03 - Estrututra em placa de concreto elevada",I495)))</formula>
    </cfRule>
    <cfRule type="containsText" dxfId="559" priority="573" operator="containsText" text="02 - Estrutura em concreto armado elevada">
      <formula>NOT(ISERROR(SEARCH("02 - Estrutura em concreto armado elevada",I495)))</formula>
    </cfRule>
    <cfRule type="containsText" dxfId="558" priority="574" operator="containsText" text="04 - Estrutura em madeira">
      <formula>NOT(ISERROR(SEARCH("04 - Estrutura em madeira",I495)))</formula>
    </cfRule>
    <cfRule type="containsText" dxfId="557" priority="575" operator="containsText" text="05 - Concreto armado sobre o solo">
      <formula>NOT(ISERROR(SEARCH("05 - Concreto armado sobre o solo",I495)))</formula>
    </cfRule>
    <cfRule type="containsText" dxfId="556" priority="576" operator="containsText" text="01 - Placas em concreto">
      <formula>NOT(ISERROR(SEARCH("01 - Placas em concreto",I495)))</formula>
    </cfRule>
    <cfRule type="containsText" dxfId="555" priority="577" operator="containsText" text="Intertravado">
      <formula>NOT(ISERROR(SEARCH("Intertravado",I495)))</formula>
    </cfRule>
    <cfRule type="containsText" dxfId="554" priority="578" operator="containsText" text="Pintura sobre asfalto">
      <formula>NOT(ISERROR(SEARCH("Pintura sobre asfalto",I495)))</formula>
    </cfRule>
  </conditionalFormatting>
  <conditionalFormatting sqref="G518">
    <cfRule type="beginsWith" dxfId="553" priority="373" operator="beginsWith" text="UNIDIRECIONAL">
      <formula>LEFT(G518,LEN("UNIDIRECIONAL"))="UNIDIRECIONAL"</formula>
    </cfRule>
    <cfRule type="containsText" dxfId="552" priority="374" operator="containsText" text="BIDIRECIONAL">
      <formula>NOT(ISERROR(SEARCH("BIDIRECIONAL",G518)))</formula>
    </cfRule>
  </conditionalFormatting>
  <conditionalFormatting sqref="I496">
    <cfRule type="containsText" dxfId="551" priority="565" operator="containsText" text="03 - Estrututra em placa de concreto elevada">
      <formula>NOT(ISERROR(SEARCH("03 - Estrututra em placa de concreto elevada",I496)))</formula>
    </cfRule>
    <cfRule type="containsText" dxfId="550" priority="566" operator="containsText" text="02 - Estrutura em concreto armado elevada">
      <formula>NOT(ISERROR(SEARCH("02 - Estrutura em concreto armado elevada",I496)))</formula>
    </cfRule>
    <cfRule type="containsText" dxfId="549" priority="567" operator="containsText" text="04 - Estrutura em madeira">
      <formula>NOT(ISERROR(SEARCH("04 - Estrutura em madeira",I496)))</formula>
    </cfRule>
    <cfRule type="containsText" dxfId="548" priority="568" operator="containsText" text="05 - Concreto armado sobre o solo">
      <formula>NOT(ISERROR(SEARCH("05 - Concreto armado sobre o solo",I496)))</formula>
    </cfRule>
    <cfRule type="containsText" dxfId="547" priority="569" operator="containsText" text="01 - Placas em concreto">
      <formula>NOT(ISERROR(SEARCH("01 - Placas em concreto",I496)))</formula>
    </cfRule>
    <cfRule type="containsText" dxfId="546" priority="570" operator="containsText" text="Intertravado">
      <formula>NOT(ISERROR(SEARCH("Intertravado",I496)))</formula>
    </cfRule>
    <cfRule type="containsText" dxfId="545" priority="571" operator="containsText" text="Pintura sobre asfalto">
      <formula>NOT(ISERROR(SEARCH("Pintura sobre asfalto",I496)))</formula>
    </cfRule>
  </conditionalFormatting>
  <conditionalFormatting sqref="G519">
    <cfRule type="beginsWith" dxfId="544" priority="364" operator="beginsWith" text="UNIDIRECIONAL">
      <formula>LEFT(G519,LEN("UNIDIRECIONAL"))="UNIDIRECIONAL"</formula>
    </cfRule>
    <cfRule type="containsText" dxfId="543" priority="365" operator="containsText" text="BIDIRECIONAL">
      <formula>NOT(ISERROR(SEARCH("BIDIRECIONAL",G519)))</formula>
    </cfRule>
  </conditionalFormatting>
  <conditionalFormatting sqref="G520">
    <cfRule type="beginsWith" dxfId="542" priority="355" operator="beginsWith" text="UNIDIRECIONAL">
      <formula>LEFT(G520,LEN("UNIDIRECIONAL"))="UNIDIRECIONAL"</formula>
    </cfRule>
    <cfRule type="containsText" dxfId="541" priority="356" operator="containsText" text="BIDIRECIONAL">
      <formula>NOT(ISERROR(SEARCH("BIDIRECIONAL",G520)))</formula>
    </cfRule>
  </conditionalFormatting>
  <conditionalFormatting sqref="I498">
    <cfRule type="containsText" dxfId="540" priority="551" operator="containsText" text="03 - Estrututra em placa de concreto elevada">
      <formula>NOT(ISERROR(SEARCH("03 - Estrututra em placa de concreto elevada",I498)))</formula>
    </cfRule>
    <cfRule type="containsText" dxfId="539" priority="552" operator="containsText" text="02 - Estrutura em concreto armado elevada">
      <formula>NOT(ISERROR(SEARCH("02 - Estrutura em concreto armado elevada",I498)))</formula>
    </cfRule>
    <cfRule type="containsText" dxfId="538" priority="553" operator="containsText" text="04 - Estrutura em madeira">
      <formula>NOT(ISERROR(SEARCH("04 - Estrutura em madeira",I498)))</formula>
    </cfRule>
    <cfRule type="containsText" dxfId="537" priority="554" operator="containsText" text="05 - Concreto armado sobre o solo">
      <formula>NOT(ISERROR(SEARCH("05 - Concreto armado sobre o solo",I498)))</formula>
    </cfRule>
    <cfRule type="containsText" dxfId="536" priority="555" operator="containsText" text="01 - Placas em concreto">
      <formula>NOT(ISERROR(SEARCH("01 - Placas em concreto",I498)))</formula>
    </cfRule>
    <cfRule type="containsText" dxfId="535" priority="556" operator="containsText" text="Intertravado">
      <formula>NOT(ISERROR(SEARCH("Intertravado",I498)))</formula>
    </cfRule>
    <cfRule type="containsText" dxfId="534" priority="557" operator="containsText" text="Pintura sobre asfalto">
      <formula>NOT(ISERROR(SEARCH("Pintura sobre asfalto",I498)))</formula>
    </cfRule>
  </conditionalFormatting>
  <conditionalFormatting sqref="G521">
    <cfRule type="beginsWith" dxfId="533" priority="346" operator="beginsWith" text="UNIDIRECIONAL">
      <formula>LEFT(G521,LEN("UNIDIRECIONAL"))="UNIDIRECIONAL"</formula>
    </cfRule>
    <cfRule type="containsText" dxfId="532" priority="347" operator="containsText" text="BIDIRECIONAL">
      <formula>NOT(ISERROR(SEARCH("BIDIRECIONAL",G521)))</formula>
    </cfRule>
  </conditionalFormatting>
  <conditionalFormatting sqref="I499">
    <cfRule type="containsText" dxfId="531" priority="544" operator="containsText" text="03 - Estrututra em placa de concreto elevada">
      <formula>NOT(ISERROR(SEARCH("03 - Estrututra em placa de concreto elevada",I499)))</formula>
    </cfRule>
    <cfRule type="containsText" dxfId="530" priority="545" operator="containsText" text="02 - Estrutura em concreto armado elevada">
      <formula>NOT(ISERROR(SEARCH("02 - Estrutura em concreto armado elevada",I499)))</formula>
    </cfRule>
    <cfRule type="containsText" dxfId="529" priority="546" operator="containsText" text="04 - Estrutura em madeira">
      <formula>NOT(ISERROR(SEARCH("04 - Estrutura em madeira",I499)))</formula>
    </cfRule>
    <cfRule type="containsText" dxfId="528" priority="547" operator="containsText" text="05 - Concreto armado sobre o solo">
      <formula>NOT(ISERROR(SEARCH("05 - Concreto armado sobre o solo",I499)))</formula>
    </cfRule>
    <cfRule type="containsText" dxfId="527" priority="548" operator="containsText" text="01 - Placas em concreto">
      <formula>NOT(ISERROR(SEARCH("01 - Placas em concreto",I499)))</formula>
    </cfRule>
    <cfRule type="containsText" dxfId="526" priority="549" operator="containsText" text="Intertravado">
      <formula>NOT(ISERROR(SEARCH("Intertravado",I499)))</formula>
    </cfRule>
    <cfRule type="containsText" dxfId="525" priority="550" operator="containsText" text="Pintura sobre asfalto">
      <formula>NOT(ISERROR(SEARCH("Pintura sobre asfalto",I499)))</formula>
    </cfRule>
  </conditionalFormatting>
  <conditionalFormatting sqref="G522">
    <cfRule type="beginsWith" dxfId="524" priority="337" operator="beginsWith" text="UNIDIRECIONAL">
      <formula>LEFT(G522,LEN("UNIDIRECIONAL"))="UNIDIRECIONAL"</formula>
    </cfRule>
    <cfRule type="containsText" dxfId="523" priority="338" operator="containsText" text="BIDIRECIONAL">
      <formula>NOT(ISERROR(SEARCH("BIDIRECIONAL",G522)))</formula>
    </cfRule>
  </conditionalFormatting>
  <conditionalFormatting sqref="I500">
    <cfRule type="containsText" dxfId="522" priority="537" operator="containsText" text="03 - Estrututra em placa de concreto elevada">
      <formula>NOT(ISERROR(SEARCH("03 - Estrututra em placa de concreto elevada",I500)))</formula>
    </cfRule>
    <cfRule type="containsText" dxfId="521" priority="538" operator="containsText" text="02 - Estrutura em concreto armado elevada">
      <formula>NOT(ISERROR(SEARCH("02 - Estrutura em concreto armado elevada",I500)))</formula>
    </cfRule>
    <cfRule type="containsText" dxfId="520" priority="539" operator="containsText" text="04 - Estrutura em madeira">
      <formula>NOT(ISERROR(SEARCH("04 - Estrutura em madeira",I500)))</formula>
    </cfRule>
    <cfRule type="containsText" dxfId="519" priority="540" operator="containsText" text="05 - Concreto armado sobre o solo">
      <formula>NOT(ISERROR(SEARCH("05 - Concreto armado sobre o solo",I500)))</formula>
    </cfRule>
    <cfRule type="containsText" dxfId="518" priority="541" operator="containsText" text="01 - Placas em concreto">
      <formula>NOT(ISERROR(SEARCH("01 - Placas em concreto",I500)))</formula>
    </cfRule>
    <cfRule type="containsText" dxfId="517" priority="542" operator="containsText" text="Intertravado">
      <formula>NOT(ISERROR(SEARCH("Intertravado",I500)))</formula>
    </cfRule>
    <cfRule type="containsText" dxfId="516" priority="543" operator="containsText" text="Pintura sobre asfalto">
      <formula>NOT(ISERROR(SEARCH("Pintura sobre asfalto",I500)))</formula>
    </cfRule>
  </conditionalFormatting>
  <conditionalFormatting sqref="G501">
    <cfRule type="beginsWith" dxfId="515" priority="528" operator="beginsWith" text="UNIDIRECIONAL">
      <formula>LEFT(G501,LEN("UNIDIRECIONAL"))="UNIDIRECIONAL"</formula>
    </cfRule>
    <cfRule type="containsText" dxfId="514" priority="529" operator="containsText" text="BIDIRECIONAL">
      <formula>NOT(ISERROR(SEARCH("BIDIRECIONAL",G501)))</formula>
    </cfRule>
  </conditionalFormatting>
  <conditionalFormatting sqref="I501">
    <cfRule type="containsText" dxfId="513" priority="530" operator="containsText" text="03 - Estrututra em placa de concreto elevada">
      <formula>NOT(ISERROR(SEARCH("03 - Estrututra em placa de concreto elevada",I501)))</formula>
    </cfRule>
    <cfRule type="containsText" dxfId="512" priority="531" operator="containsText" text="02 - Estrutura em concreto armado elevada">
      <formula>NOT(ISERROR(SEARCH("02 - Estrutura em concreto armado elevada",I501)))</formula>
    </cfRule>
    <cfRule type="containsText" dxfId="511" priority="532" operator="containsText" text="04 - Estrutura em madeira">
      <formula>NOT(ISERROR(SEARCH("04 - Estrutura em madeira",I501)))</formula>
    </cfRule>
    <cfRule type="containsText" dxfId="510" priority="533" operator="containsText" text="05 - Concreto armado sobre o solo">
      <formula>NOT(ISERROR(SEARCH("05 - Concreto armado sobre o solo",I501)))</formula>
    </cfRule>
    <cfRule type="containsText" dxfId="509" priority="534" operator="containsText" text="01 - Placas em concreto">
      <formula>NOT(ISERROR(SEARCH("01 - Placas em concreto",I501)))</formula>
    </cfRule>
    <cfRule type="containsText" dxfId="508" priority="535" operator="containsText" text="Intertravado">
      <formula>NOT(ISERROR(SEARCH("Intertravado",I501)))</formula>
    </cfRule>
    <cfRule type="containsText" dxfId="507" priority="536" operator="containsText" text="Pintura sobre asfalto">
      <formula>NOT(ISERROR(SEARCH("Pintura sobre asfalto",I501)))</formula>
    </cfRule>
  </conditionalFormatting>
  <conditionalFormatting sqref="G491:G500">
    <cfRule type="beginsWith" dxfId="506" priority="526" operator="beginsWith" text="UNIDIRECIONAL">
      <formula>LEFT(G491,LEN("UNIDIRECIONAL"))="UNIDIRECIONAL"</formula>
    </cfRule>
    <cfRule type="containsText" dxfId="505" priority="527" operator="containsText" text="BIDIRECIONAL">
      <formula>NOT(ISERROR(SEARCH("BIDIRECIONAL",G491)))</formula>
    </cfRule>
  </conditionalFormatting>
  <conditionalFormatting sqref="G502">
    <cfRule type="beginsWith" dxfId="504" priority="517" operator="beginsWith" text="UNIDIRECIONAL">
      <formula>LEFT(G502,LEN("UNIDIRECIONAL"))="UNIDIRECIONAL"</formula>
    </cfRule>
    <cfRule type="containsText" dxfId="503" priority="518" operator="containsText" text="BIDIRECIONAL">
      <formula>NOT(ISERROR(SEARCH("BIDIRECIONAL",G502)))</formula>
    </cfRule>
  </conditionalFormatting>
  <conditionalFormatting sqref="I502">
    <cfRule type="containsText" dxfId="502" priority="519" operator="containsText" text="03 - Estrututra em placa de concreto elevada">
      <formula>NOT(ISERROR(SEARCH("03 - Estrututra em placa de concreto elevada",I502)))</formula>
    </cfRule>
    <cfRule type="containsText" dxfId="501" priority="520" operator="containsText" text="02 - Estrutura em concreto armado elevada">
      <formula>NOT(ISERROR(SEARCH("02 - Estrutura em concreto armado elevada",I502)))</formula>
    </cfRule>
    <cfRule type="containsText" dxfId="500" priority="521" operator="containsText" text="04 - Estrutura em madeira">
      <formula>NOT(ISERROR(SEARCH("04 - Estrutura em madeira",I502)))</formula>
    </cfRule>
    <cfRule type="containsText" dxfId="499" priority="522" operator="containsText" text="05 - Concreto armado sobre o solo">
      <formula>NOT(ISERROR(SEARCH("05 - Concreto armado sobre o solo",I502)))</formula>
    </cfRule>
    <cfRule type="containsText" dxfId="498" priority="523" operator="containsText" text="01 - Placas em concreto">
      <formula>NOT(ISERROR(SEARCH("01 - Placas em concreto",I502)))</formula>
    </cfRule>
    <cfRule type="containsText" dxfId="497" priority="524" operator="containsText" text="Intertravado">
      <formula>NOT(ISERROR(SEARCH("Intertravado",I502)))</formula>
    </cfRule>
    <cfRule type="containsText" dxfId="496" priority="525" operator="containsText" text="Pintura sobre asfalto">
      <formula>NOT(ISERROR(SEARCH("Pintura sobre asfalto",I502)))</formula>
    </cfRule>
  </conditionalFormatting>
  <conditionalFormatting sqref="G503">
    <cfRule type="beginsWith" dxfId="495" priority="508" operator="beginsWith" text="UNIDIRECIONAL">
      <formula>LEFT(G503,LEN("UNIDIRECIONAL"))="UNIDIRECIONAL"</formula>
    </cfRule>
    <cfRule type="containsText" dxfId="494" priority="509" operator="containsText" text="BIDIRECIONAL">
      <formula>NOT(ISERROR(SEARCH("BIDIRECIONAL",G503)))</formula>
    </cfRule>
  </conditionalFormatting>
  <conditionalFormatting sqref="I503">
    <cfRule type="containsText" dxfId="493" priority="510" operator="containsText" text="03 - Estrututra em placa de concreto elevada">
      <formula>NOT(ISERROR(SEARCH("03 - Estrututra em placa de concreto elevada",I503)))</formula>
    </cfRule>
    <cfRule type="containsText" dxfId="492" priority="511" operator="containsText" text="02 - Estrutura em concreto armado elevada">
      <formula>NOT(ISERROR(SEARCH("02 - Estrutura em concreto armado elevada",I503)))</formula>
    </cfRule>
    <cfRule type="containsText" dxfId="491" priority="512" operator="containsText" text="04 - Estrutura em madeira">
      <formula>NOT(ISERROR(SEARCH("04 - Estrutura em madeira",I503)))</formula>
    </cfRule>
    <cfRule type="containsText" dxfId="490" priority="513" operator="containsText" text="05 - Concreto armado sobre o solo">
      <formula>NOT(ISERROR(SEARCH("05 - Concreto armado sobre o solo",I503)))</formula>
    </cfRule>
    <cfRule type="containsText" dxfId="489" priority="514" operator="containsText" text="01 - Placas em concreto">
      <formula>NOT(ISERROR(SEARCH("01 - Placas em concreto",I503)))</formula>
    </cfRule>
    <cfRule type="containsText" dxfId="488" priority="515" operator="containsText" text="Intertravado">
      <formula>NOT(ISERROR(SEARCH("Intertravado",I503)))</formula>
    </cfRule>
    <cfRule type="containsText" dxfId="487" priority="516" operator="containsText" text="Pintura sobre asfalto">
      <formula>NOT(ISERROR(SEARCH("Pintura sobre asfalto",I503)))</formula>
    </cfRule>
  </conditionalFormatting>
  <conditionalFormatting sqref="G504">
    <cfRule type="beginsWith" dxfId="486" priority="499" operator="beginsWith" text="UNIDIRECIONAL">
      <formula>LEFT(G504,LEN("UNIDIRECIONAL"))="UNIDIRECIONAL"</formula>
    </cfRule>
    <cfRule type="containsText" dxfId="485" priority="500" operator="containsText" text="BIDIRECIONAL">
      <formula>NOT(ISERROR(SEARCH("BIDIRECIONAL",G504)))</formula>
    </cfRule>
  </conditionalFormatting>
  <conditionalFormatting sqref="I504">
    <cfRule type="containsText" dxfId="484" priority="501" operator="containsText" text="03 - Estrututra em placa de concreto elevada">
      <formula>NOT(ISERROR(SEARCH("03 - Estrututra em placa de concreto elevada",I504)))</formula>
    </cfRule>
    <cfRule type="containsText" dxfId="483" priority="502" operator="containsText" text="02 - Estrutura em concreto armado elevada">
      <formula>NOT(ISERROR(SEARCH("02 - Estrutura em concreto armado elevada",I504)))</formula>
    </cfRule>
    <cfRule type="containsText" dxfId="482" priority="503" operator="containsText" text="04 - Estrutura em madeira">
      <formula>NOT(ISERROR(SEARCH("04 - Estrutura em madeira",I504)))</formula>
    </cfRule>
    <cfRule type="containsText" dxfId="481" priority="504" operator="containsText" text="05 - Concreto armado sobre o solo">
      <formula>NOT(ISERROR(SEARCH("05 - Concreto armado sobre o solo",I504)))</formula>
    </cfRule>
    <cfRule type="containsText" dxfId="480" priority="505" operator="containsText" text="01 - Placas em concreto">
      <formula>NOT(ISERROR(SEARCH("01 - Placas em concreto",I504)))</formula>
    </cfRule>
    <cfRule type="containsText" dxfId="479" priority="506" operator="containsText" text="Intertravado">
      <formula>NOT(ISERROR(SEARCH("Intertravado",I504)))</formula>
    </cfRule>
    <cfRule type="containsText" dxfId="478" priority="507" operator="containsText" text="Pintura sobre asfalto">
      <formula>NOT(ISERROR(SEARCH("Pintura sobre asfalto",I504)))</formula>
    </cfRule>
  </conditionalFormatting>
  <conditionalFormatting sqref="G505">
    <cfRule type="beginsWith" dxfId="477" priority="490" operator="beginsWith" text="UNIDIRECIONAL">
      <formula>LEFT(G505,LEN("UNIDIRECIONAL"))="UNIDIRECIONAL"</formula>
    </cfRule>
    <cfRule type="containsText" dxfId="476" priority="491" operator="containsText" text="BIDIRECIONAL">
      <formula>NOT(ISERROR(SEARCH("BIDIRECIONAL",G505)))</formula>
    </cfRule>
  </conditionalFormatting>
  <conditionalFormatting sqref="I505">
    <cfRule type="containsText" dxfId="475" priority="492" operator="containsText" text="03 - Estrututra em placa de concreto elevada">
      <formula>NOT(ISERROR(SEARCH("03 - Estrututra em placa de concreto elevada",I505)))</formula>
    </cfRule>
    <cfRule type="containsText" dxfId="474" priority="493" operator="containsText" text="02 - Estrutura em concreto armado elevada">
      <formula>NOT(ISERROR(SEARCH("02 - Estrutura em concreto armado elevada",I505)))</formula>
    </cfRule>
    <cfRule type="containsText" dxfId="473" priority="494" operator="containsText" text="04 - Estrutura em madeira">
      <formula>NOT(ISERROR(SEARCH("04 - Estrutura em madeira",I505)))</formula>
    </cfRule>
    <cfRule type="containsText" dxfId="472" priority="495" operator="containsText" text="05 - Concreto armado sobre o solo">
      <formula>NOT(ISERROR(SEARCH("05 - Concreto armado sobre o solo",I505)))</formula>
    </cfRule>
    <cfRule type="containsText" dxfId="471" priority="496" operator="containsText" text="01 - Placas em concreto">
      <formula>NOT(ISERROR(SEARCH("01 - Placas em concreto",I505)))</formula>
    </cfRule>
    <cfRule type="containsText" dxfId="470" priority="497" operator="containsText" text="Intertravado">
      <formula>NOT(ISERROR(SEARCH("Intertravado",I505)))</formula>
    </cfRule>
    <cfRule type="containsText" dxfId="469" priority="498" operator="containsText" text="Pintura sobre asfalto">
      <formula>NOT(ISERROR(SEARCH("Pintura sobre asfalto",I505)))</formula>
    </cfRule>
  </conditionalFormatting>
  <conditionalFormatting sqref="G506">
    <cfRule type="beginsWith" dxfId="468" priority="481" operator="beginsWith" text="UNIDIRECIONAL">
      <formula>LEFT(G506,LEN("UNIDIRECIONAL"))="UNIDIRECIONAL"</formula>
    </cfRule>
    <cfRule type="containsText" dxfId="467" priority="482" operator="containsText" text="BIDIRECIONAL">
      <formula>NOT(ISERROR(SEARCH("BIDIRECIONAL",G506)))</formula>
    </cfRule>
  </conditionalFormatting>
  <conditionalFormatting sqref="I506">
    <cfRule type="containsText" dxfId="466" priority="483" operator="containsText" text="03 - Estrututra em placa de concreto elevada">
      <formula>NOT(ISERROR(SEARCH("03 - Estrututra em placa de concreto elevada",I506)))</formula>
    </cfRule>
    <cfRule type="containsText" dxfId="465" priority="484" operator="containsText" text="02 - Estrutura em concreto armado elevada">
      <formula>NOT(ISERROR(SEARCH("02 - Estrutura em concreto armado elevada",I506)))</formula>
    </cfRule>
    <cfRule type="containsText" dxfId="464" priority="485" operator="containsText" text="04 - Estrutura em madeira">
      <formula>NOT(ISERROR(SEARCH("04 - Estrutura em madeira",I506)))</formula>
    </cfRule>
    <cfRule type="containsText" dxfId="463" priority="486" operator="containsText" text="05 - Concreto armado sobre o solo">
      <formula>NOT(ISERROR(SEARCH("05 - Concreto armado sobre o solo",I506)))</formula>
    </cfRule>
    <cfRule type="containsText" dxfId="462" priority="487" operator="containsText" text="01 - Placas em concreto">
      <formula>NOT(ISERROR(SEARCH("01 - Placas em concreto",I506)))</formula>
    </cfRule>
    <cfRule type="containsText" dxfId="461" priority="488" operator="containsText" text="Intertravado">
      <formula>NOT(ISERROR(SEARCH("Intertravado",I506)))</formula>
    </cfRule>
    <cfRule type="containsText" dxfId="460" priority="489" operator="containsText" text="Pintura sobre asfalto">
      <formula>NOT(ISERROR(SEARCH("Pintura sobre asfalto",I506)))</formula>
    </cfRule>
  </conditionalFormatting>
  <conditionalFormatting sqref="G507">
    <cfRule type="beginsWith" dxfId="459" priority="472" operator="beginsWith" text="UNIDIRECIONAL">
      <formula>LEFT(G507,LEN("UNIDIRECIONAL"))="UNIDIRECIONAL"</formula>
    </cfRule>
    <cfRule type="containsText" dxfId="458" priority="473" operator="containsText" text="BIDIRECIONAL">
      <formula>NOT(ISERROR(SEARCH("BIDIRECIONAL",G507)))</formula>
    </cfRule>
  </conditionalFormatting>
  <conditionalFormatting sqref="I507">
    <cfRule type="containsText" dxfId="457" priority="474" operator="containsText" text="03 - Estrututra em placa de concreto elevada">
      <formula>NOT(ISERROR(SEARCH("03 - Estrututra em placa de concreto elevada",I507)))</formula>
    </cfRule>
    <cfRule type="containsText" dxfId="456" priority="475" operator="containsText" text="02 - Estrutura em concreto armado elevada">
      <formula>NOT(ISERROR(SEARCH("02 - Estrutura em concreto armado elevada",I507)))</formula>
    </cfRule>
    <cfRule type="containsText" dxfId="455" priority="476" operator="containsText" text="04 - Estrutura em madeira">
      <formula>NOT(ISERROR(SEARCH("04 - Estrutura em madeira",I507)))</formula>
    </cfRule>
    <cfRule type="containsText" dxfId="454" priority="477" operator="containsText" text="05 - Concreto armado sobre o solo">
      <formula>NOT(ISERROR(SEARCH("05 - Concreto armado sobre o solo",I507)))</formula>
    </cfRule>
    <cfRule type="containsText" dxfId="453" priority="478" operator="containsText" text="01 - Placas em concreto">
      <formula>NOT(ISERROR(SEARCH("01 - Placas em concreto",I507)))</formula>
    </cfRule>
    <cfRule type="containsText" dxfId="452" priority="479" operator="containsText" text="Intertravado">
      <formula>NOT(ISERROR(SEARCH("Intertravado",I507)))</formula>
    </cfRule>
    <cfRule type="containsText" dxfId="451" priority="480" operator="containsText" text="Pintura sobre asfalto">
      <formula>NOT(ISERROR(SEARCH("Pintura sobre asfalto",I507)))</formula>
    </cfRule>
  </conditionalFormatting>
  <conditionalFormatting sqref="G508">
    <cfRule type="beginsWith" dxfId="450" priority="463" operator="beginsWith" text="UNIDIRECIONAL">
      <formula>LEFT(G508,LEN("UNIDIRECIONAL"))="UNIDIRECIONAL"</formula>
    </cfRule>
    <cfRule type="containsText" dxfId="449" priority="464" operator="containsText" text="BIDIRECIONAL">
      <formula>NOT(ISERROR(SEARCH("BIDIRECIONAL",G508)))</formula>
    </cfRule>
  </conditionalFormatting>
  <conditionalFormatting sqref="I508">
    <cfRule type="containsText" dxfId="448" priority="465" operator="containsText" text="03 - Estrututra em placa de concreto elevada">
      <formula>NOT(ISERROR(SEARCH("03 - Estrututra em placa de concreto elevada",I508)))</formula>
    </cfRule>
    <cfRule type="containsText" dxfId="447" priority="466" operator="containsText" text="02 - Estrutura em concreto armado elevada">
      <formula>NOT(ISERROR(SEARCH("02 - Estrutura em concreto armado elevada",I508)))</formula>
    </cfRule>
    <cfRule type="containsText" dxfId="446" priority="467" operator="containsText" text="04 - Estrutura em madeira">
      <formula>NOT(ISERROR(SEARCH("04 - Estrutura em madeira",I508)))</formula>
    </cfRule>
    <cfRule type="containsText" dxfId="445" priority="468" operator="containsText" text="05 - Concreto armado sobre o solo">
      <formula>NOT(ISERROR(SEARCH("05 - Concreto armado sobre o solo",I508)))</formula>
    </cfRule>
    <cfRule type="containsText" dxfId="444" priority="469" operator="containsText" text="01 - Placas em concreto">
      <formula>NOT(ISERROR(SEARCH("01 - Placas em concreto",I508)))</formula>
    </cfRule>
    <cfRule type="containsText" dxfId="443" priority="470" operator="containsText" text="Intertravado">
      <formula>NOT(ISERROR(SEARCH("Intertravado",I508)))</formula>
    </cfRule>
    <cfRule type="containsText" dxfId="442" priority="471" operator="containsText" text="Pintura sobre asfalto">
      <formula>NOT(ISERROR(SEARCH("Pintura sobre asfalto",I508)))</formula>
    </cfRule>
  </conditionalFormatting>
  <conditionalFormatting sqref="G509">
    <cfRule type="beginsWith" dxfId="441" priority="454" operator="beginsWith" text="UNIDIRECIONAL">
      <formula>LEFT(G509,LEN("UNIDIRECIONAL"))="UNIDIRECIONAL"</formula>
    </cfRule>
    <cfRule type="containsText" dxfId="440" priority="455" operator="containsText" text="BIDIRECIONAL">
      <formula>NOT(ISERROR(SEARCH("BIDIRECIONAL",G509)))</formula>
    </cfRule>
  </conditionalFormatting>
  <conditionalFormatting sqref="I509">
    <cfRule type="containsText" dxfId="439" priority="456" operator="containsText" text="03 - Estrututra em placa de concreto elevada">
      <formula>NOT(ISERROR(SEARCH("03 - Estrututra em placa de concreto elevada",I509)))</formula>
    </cfRule>
    <cfRule type="containsText" dxfId="438" priority="457" operator="containsText" text="02 - Estrutura em concreto armado elevada">
      <formula>NOT(ISERROR(SEARCH("02 - Estrutura em concreto armado elevada",I509)))</formula>
    </cfRule>
    <cfRule type="containsText" dxfId="437" priority="458" operator="containsText" text="04 - Estrutura em madeira">
      <formula>NOT(ISERROR(SEARCH("04 - Estrutura em madeira",I509)))</formula>
    </cfRule>
    <cfRule type="containsText" dxfId="436" priority="459" operator="containsText" text="05 - Concreto armado sobre o solo">
      <formula>NOT(ISERROR(SEARCH("05 - Concreto armado sobre o solo",I509)))</formula>
    </cfRule>
    <cfRule type="containsText" dxfId="435" priority="460" operator="containsText" text="01 - Placas em concreto">
      <formula>NOT(ISERROR(SEARCH("01 - Placas em concreto",I509)))</formula>
    </cfRule>
    <cfRule type="containsText" dxfId="434" priority="461" operator="containsText" text="Intertravado">
      <formula>NOT(ISERROR(SEARCH("Intertravado",I509)))</formula>
    </cfRule>
    <cfRule type="containsText" dxfId="433" priority="462" operator="containsText" text="Pintura sobre asfalto">
      <formula>NOT(ISERROR(SEARCH("Pintura sobre asfalto",I509)))</formula>
    </cfRule>
  </conditionalFormatting>
  <conditionalFormatting sqref="G510">
    <cfRule type="beginsWith" dxfId="432" priority="445" operator="beginsWith" text="UNIDIRECIONAL">
      <formula>LEFT(G510,LEN("UNIDIRECIONAL"))="UNIDIRECIONAL"</formula>
    </cfRule>
    <cfRule type="containsText" dxfId="431" priority="446" operator="containsText" text="BIDIRECIONAL">
      <formula>NOT(ISERROR(SEARCH("BIDIRECIONAL",G510)))</formula>
    </cfRule>
  </conditionalFormatting>
  <conditionalFormatting sqref="I510">
    <cfRule type="containsText" dxfId="430" priority="447" operator="containsText" text="03 - Estrututra em placa de concreto elevada">
      <formula>NOT(ISERROR(SEARCH("03 - Estrututra em placa de concreto elevada",I510)))</formula>
    </cfRule>
    <cfRule type="containsText" dxfId="429" priority="448" operator="containsText" text="02 - Estrutura em concreto armado elevada">
      <formula>NOT(ISERROR(SEARCH("02 - Estrutura em concreto armado elevada",I510)))</formula>
    </cfRule>
    <cfRule type="containsText" dxfId="428" priority="449" operator="containsText" text="04 - Estrutura em madeira">
      <formula>NOT(ISERROR(SEARCH("04 - Estrutura em madeira",I510)))</formula>
    </cfRule>
    <cfRule type="containsText" dxfId="427" priority="450" operator="containsText" text="05 - Concreto armado sobre o solo">
      <formula>NOT(ISERROR(SEARCH("05 - Concreto armado sobre o solo",I510)))</formula>
    </cfRule>
    <cfRule type="containsText" dxfId="426" priority="451" operator="containsText" text="01 - Placas em concreto">
      <formula>NOT(ISERROR(SEARCH("01 - Placas em concreto",I510)))</formula>
    </cfRule>
    <cfRule type="containsText" dxfId="425" priority="452" operator="containsText" text="Intertravado">
      <formula>NOT(ISERROR(SEARCH("Intertravado",I510)))</formula>
    </cfRule>
    <cfRule type="containsText" dxfId="424" priority="453" operator="containsText" text="Pintura sobre asfalto">
      <formula>NOT(ISERROR(SEARCH("Pintura sobre asfalto",I510)))</formula>
    </cfRule>
  </conditionalFormatting>
  <conditionalFormatting sqref="G511">
    <cfRule type="beginsWith" dxfId="423" priority="436" operator="beginsWith" text="UNIDIRECIONAL">
      <formula>LEFT(G511,LEN("UNIDIRECIONAL"))="UNIDIRECIONAL"</formula>
    </cfRule>
    <cfRule type="containsText" dxfId="422" priority="437" operator="containsText" text="BIDIRECIONAL">
      <formula>NOT(ISERROR(SEARCH("BIDIRECIONAL",G511)))</formula>
    </cfRule>
  </conditionalFormatting>
  <conditionalFormatting sqref="I511">
    <cfRule type="containsText" dxfId="421" priority="438" operator="containsText" text="03 - Estrututra em placa de concreto elevada">
      <formula>NOT(ISERROR(SEARCH("03 - Estrututra em placa de concreto elevada",I511)))</formula>
    </cfRule>
    <cfRule type="containsText" dxfId="420" priority="439" operator="containsText" text="02 - Estrutura em concreto armado elevada">
      <formula>NOT(ISERROR(SEARCH("02 - Estrutura em concreto armado elevada",I511)))</formula>
    </cfRule>
    <cfRule type="containsText" dxfId="419" priority="440" operator="containsText" text="04 - Estrutura em madeira">
      <formula>NOT(ISERROR(SEARCH("04 - Estrutura em madeira",I511)))</formula>
    </cfRule>
    <cfRule type="containsText" dxfId="418" priority="441" operator="containsText" text="05 - Concreto armado sobre o solo">
      <formula>NOT(ISERROR(SEARCH("05 - Concreto armado sobre o solo",I511)))</formula>
    </cfRule>
    <cfRule type="containsText" dxfId="417" priority="442" operator="containsText" text="01 - Placas em concreto">
      <formula>NOT(ISERROR(SEARCH("01 - Placas em concreto",I511)))</formula>
    </cfRule>
    <cfRule type="containsText" dxfId="416" priority="443" operator="containsText" text="Intertravado">
      <formula>NOT(ISERROR(SEARCH("Intertravado",I511)))</formula>
    </cfRule>
    <cfRule type="containsText" dxfId="415" priority="444" operator="containsText" text="Pintura sobre asfalto">
      <formula>NOT(ISERROR(SEARCH("Pintura sobre asfalto",I511)))</formula>
    </cfRule>
  </conditionalFormatting>
  <conditionalFormatting sqref="G512">
    <cfRule type="beginsWith" dxfId="414" priority="427" operator="beginsWith" text="UNIDIRECIONAL">
      <formula>LEFT(G512,LEN("UNIDIRECIONAL"))="UNIDIRECIONAL"</formula>
    </cfRule>
    <cfRule type="containsText" dxfId="413" priority="428" operator="containsText" text="BIDIRECIONAL">
      <formula>NOT(ISERROR(SEARCH("BIDIRECIONAL",G512)))</formula>
    </cfRule>
  </conditionalFormatting>
  <conditionalFormatting sqref="I512">
    <cfRule type="containsText" dxfId="412" priority="429" operator="containsText" text="03 - Estrututra em placa de concreto elevada">
      <formula>NOT(ISERROR(SEARCH("03 - Estrututra em placa de concreto elevada",I512)))</formula>
    </cfRule>
    <cfRule type="containsText" dxfId="411" priority="430" operator="containsText" text="02 - Estrutura em concreto armado elevada">
      <formula>NOT(ISERROR(SEARCH("02 - Estrutura em concreto armado elevada",I512)))</formula>
    </cfRule>
    <cfRule type="containsText" dxfId="410" priority="431" operator="containsText" text="04 - Estrutura em madeira">
      <formula>NOT(ISERROR(SEARCH("04 - Estrutura em madeira",I512)))</formula>
    </cfRule>
    <cfRule type="containsText" dxfId="409" priority="432" operator="containsText" text="05 - Concreto armado sobre o solo">
      <formula>NOT(ISERROR(SEARCH("05 - Concreto armado sobre o solo",I512)))</formula>
    </cfRule>
    <cfRule type="containsText" dxfId="408" priority="433" operator="containsText" text="01 - Placas em concreto">
      <formula>NOT(ISERROR(SEARCH("01 - Placas em concreto",I512)))</formula>
    </cfRule>
    <cfRule type="containsText" dxfId="407" priority="434" operator="containsText" text="Intertravado">
      <formula>NOT(ISERROR(SEARCH("Intertravado",I512)))</formula>
    </cfRule>
    <cfRule type="containsText" dxfId="406" priority="435" operator="containsText" text="Pintura sobre asfalto">
      <formula>NOT(ISERROR(SEARCH("Pintura sobre asfalto",I512)))</formula>
    </cfRule>
  </conditionalFormatting>
  <conditionalFormatting sqref="I513">
    <cfRule type="containsText" dxfId="405" priority="420" operator="containsText" text="03 - Estrututra em placa de concreto elevada">
      <formula>NOT(ISERROR(SEARCH("03 - Estrututra em placa de concreto elevada",I513)))</formula>
    </cfRule>
    <cfRule type="containsText" dxfId="404" priority="421" operator="containsText" text="02 - Estrutura em concreto armado elevada">
      <formula>NOT(ISERROR(SEARCH("02 - Estrutura em concreto armado elevada",I513)))</formula>
    </cfRule>
    <cfRule type="containsText" dxfId="403" priority="422" operator="containsText" text="04 - Estrutura em madeira">
      <formula>NOT(ISERROR(SEARCH("04 - Estrutura em madeira",I513)))</formula>
    </cfRule>
    <cfRule type="containsText" dxfId="402" priority="423" operator="containsText" text="05 - Concreto armado sobre o solo">
      <formula>NOT(ISERROR(SEARCH("05 - Concreto armado sobre o solo",I513)))</formula>
    </cfRule>
    <cfRule type="containsText" dxfId="401" priority="424" operator="containsText" text="01 - Placas em concreto">
      <formula>NOT(ISERROR(SEARCH("01 - Placas em concreto",I513)))</formula>
    </cfRule>
    <cfRule type="containsText" dxfId="400" priority="425" operator="containsText" text="Intertravado">
      <formula>NOT(ISERROR(SEARCH("Intertravado",I513)))</formula>
    </cfRule>
    <cfRule type="containsText" dxfId="399" priority="426" operator="containsText" text="Pintura sobre asfalto">
      <formula>NOT(ISERROR(SEARCH("Pintura sobre asfalto",I513)))</formula>
    </cfRule>
  </conditionalFormatting>
  <conditionalFormatting sqref="I514">
    <cfRule type="containsText" dxfId="398" priority="411" operator="containsText" text="03 - Estrututra em placa de concreto elevada">
      <formula>NOT(ISERROR(SEARCH("03 - Estrututra em placa de concreto elevada",I514)))</formula>
    </cfRule>
    <cfRule type="containsText" dxfId="397" priority="412" operator="containsText" text="02 - Estrutura em concreto armado elevada">
      <formula>NOT(ISERROR(SEARCH("02 - Estrutura em concreto armado elevada",I514)))</formula>
    </cfRule>
    <cfRule type="containsText" dxfId="396" priority="413" operator="containsText" text="04 - Estrutura em madeira">
      <formula>NOT(ISERROR(SEARCH("04 - Estrutura em madeira",I514)))</formula>
    </cfRule>
    <cfRule type="containsText" dxfId="395" priority="414" operator="containsText" text="05 - Concreto armado sobre o solo">
      <formula>NOT(ISERROR(SEARCH("05 - Concreto armado sobre o solo",I514)))</formula>
    </cfRule>
    <cfRule type="containsText" dxfId="394" priority="415" operator="containsText" text="01 - Placas em concreto">
      <formula>NOT(ISERROR(SEARCH("01 - Placas em concreto",I514)))</formula>
    </cfRule>
    <cfRule type="containsText" dxfId="393" priority="416" operator="containsText" text="Intertravado">
      <formula>NOT(ISERROR(SEARCH("Intertravado",I514)))</formula>
    </cfRule>
    <cfRule type="containsText" dxfId="392" priority="417" operator="containsText" text="Pintura sobre asfalto">
      <formula>NOT(ISERROR(SEARCH("Pintura sobre asfalto",I514)))</formula>
    </cfRule>
  </conditionalFormatting>
  <conditionalFormatting sqref="I515">
    <cfRule type="containsText" dxfId="391" priority="402" operator="containsText" text="03 - Estrututra em placa de concreto elevada">
      <formula>NOT(ISERROR(SEARCH("03 - Estrututra em placa de concreto elevada",I515)))</formula>
    </cfRule>
    <cfRule type="containsText" dxfId="390" priority="403" operator="containsText" text="02 - Estrutura em concreto armado elevada">
      <formula>NOT(ISERROR(SEARCH("02 - Estrutura em concreto armado elevada",I515)))</formula>
    </cfRule>
    <cfRule type="containsText" dxfId="389" priority="404" operator="containsText" text="04 - Estrutura em madeira">
      <formula>NOT(ISERROR(SEARCH("04 - Estrutura em madeira",I515)))</formula>
    </cfRule>
    <cfRule type="containsText" dxfId="388" priority="405" operator="containsText" text="05 - Concreto armado sobre o solo">
      <formula>NOT(ISERROR(SEARCH("05 - Concreto armado sobre o solo",I515)))</formula>
    </cfRule>
    <cfRule type="containsText" dxfId="387" priority="406" operator="containsText" text="01 - Placas em concreto">
      <formula>NOT(ISERROR(SEARCH("01 - Placas em concreto",I515)))</formula>
    </cfRule>
    <cfRule type="containsText" dxfId="386" priority="407" operator="containsText" text="Intertravado">
      <formula>NOT(ISERROR(SEARCH("Intertravado",I515)))</formula>
    </cfRule>
    <cfRule type="containsText" dxfId="385" priority="408" operator="containsText" text="Pintura sobre asfalto">
      <formula>NOT(ISERROR(SEARCH("Pintura sobre asfalto",I515)))</formula>
    </cfRule>
  </conditionalFormatting>
  <conditionalFormatting sqref="I516">
    <cfRule type="containsText" dxfId="384" priority="393" operator="containsText" text="03 - Estrututra em placa de concreto elevada">
      <formula>NOT(ISERROR(SEARCH("03 - Estrututra em placa de concreto elevada",I516)))</formula>
    </cfRule>
    <cfRule type="containsText" dxfId="383" priority="394" operator="containsText" text="02 - Estrutura em concreto armado elevada">
      <formula>NOT(ISERROR(SEARCH("02 - Estrutura em concreto armado elevada",I516)))</formula>
    </cfRule>
    <cfRule type="containsText" dxfId="382" priority="395" operator="containsText" text="04 - Estrutura em madeira">
      <formula>NOT(ISERROR(SEARCH("04 - Estrutura em madeira",I516)))</formula>
    </cfRule>
    <cfRule type="containsText" dxfId="381" priority="396" operator="containsText" text="05 - Concreto armado sobre o solo">
      <formula>NOT(ISERROR(SEARCH("05 - Concreto armado sobre o solo",I516)))</formula>
    </cfRule>
    <cfRule type="containsText" dxfId="380" priority="397" operator="containsText" text="01 - Placas em concreto">
      <formula>NOT(ISERROR(SEARCH("01 - Placas em concreto",I516)))</formula>
    </cfRule>
    <cfRule type="containsText" dxfId="379" priority="398" operator="containsText" text="Intertravado">
      <formula>NOT(ISERROR(SEARCH("Intertravado",I516)))</formula>
    </cfRule>
    <cfRule type="containsText" dxfId="378" priority="399" operator="containsText" text="Pintura sobre asfalto">
      <formula>NOT(ISERROR(SEARCH("Pintura sobre asfalto",I516)))</formula>
    </cfRule>
  </conditionalFormatting>
  <conditionalFormatting sqref="I517">
    <cfRule type="containsText" dxfId="377" priority="384" operator="containsText" text="03 - Estrututra em placa de concreto elevada">
      <formula>NOT(ISERROR(SEARCH("03 - Estrututra em placa de concreto elevada",I517)))</formula>
    </cfRule>
    <cfRule type="containsText" dxfId="376" priority="385" operator="containsText" text="02 - Estrutura em concreto armado elevada">
      <formula>NOT(ISERROR(SEARCH("02 - Estrutura em concreto armado elevada",I517)))</formula>
    </cfRule>
    <cfRule type="containsText" dxfId="375" priority="386" operator="containsText" text="04 - Estrutura em madeira">
      <formula>NOT(ISERROR(SEARCH("04 - Estrutura em madeira",I517)))</formula>
    </cfRule>
    <cfRule type="containsText" dxfId="374" priority="387" operator="containsText" text="05 - Concreto armado sobre o solo">
      <formula>NOT(ISERROR(SEARCH("05 - Concreto armado sobre o solo",I517)))</formula>
    </cfRule>
    <cfRule type="containsText" dxfId="373" priority="388" operator="containsText" text="01 - Placas em concreto">
      <formula>NOT(ISERROR(SEARCH("01 - Placas em concreto",I517)))</formula>
    </cfRule>
    <cfRule type="containsText" dxfId="372" priority="389" operator="containsText" text="Intertravado">
      <formula>NOT(ISERROR(SEARCH("Intertravado",I517)))</formula>
    </cfRule>
    <cfRule type="containsText" dxfId="371" priority="390" operator="containsText" text="Pintura sobre asfalto">
      <formula>NOT(ISERROR(SEARCH("Pintura sobre asfalto",I517)))</formula>
    </cfRule>
  </conditionalFormatting>
  <conditionalFormatting sqref="I518">
    <cfRule type="containsText" dxfId="370" priority="375" operator="containsText" text="03 - Estrututra em placa de concreto elevada">
      <formula>NOT(ISERROR(SEARCH("03 - Estrututra em placa de concreto elevada",I518)))</formula>
    </cfRule>
    <cfRule type="containsText" dxfId="369" priority="376" operator="containsText" text="02 - Estrutura em concreto armado elevada">
      <formula>NOT(ISERROR(SEARCH("02 - Estrutura em concreto armado elevada",I518)))</formula>
    </cfRule>
    <cfRule type="containsText" dxfId="368" priority="377" operator="containsText" text="04 - Estrutura em madeira">
      <formula>NOT(ISERROR(SEARCH("04 - Estrutura em madeira",I518)))</formula>
    </cfRule>
    <cfRule type="containsText" dxfId="367" priority="378" operator="containsText" text="05 - Concreto armado sobre o solo">
      <formula>NOT(ISERROR(SEARCH("05 - Concreto armado sobre o solo",I518)))</formula>
    </cfRule>
    <cfRule type="containsText" dxfId="366" priority="379" operator="containsText" text="01 - Placas em concreto">
      <formula>NOT(ISERROR(SEARCH("01 - Placas em concreto",I518)))</formula>
    </cfRule>
    <cfRule type="containsText" dxfId="365" priority="380" operator="containsText" text="Intertravado">
      <formula>NOT(ISERROR(SEARCH("Intertravado",I518)))</formula>
    </cfRule>
    <cfRule type="containsText" dxfId="364" priority="381" operator="containsText" text="Pintura sobre asfalto">
      <formula>NOT(ISERROR(SEARCH("Pintura sobre asfalto",I518)))</formula>
    </cfRule>
  </conditionalFormatting>
  <conditionalFormatting sqref="I519">
    <cfRule type="containsText" dxfId="363" priority="366" operator="containsText" text="03 - Estrututra em placa de concreto elevada">
      <formula>NOT(ISERROR(SEARCH("03 - Estrututra em placa de concreto elevada",I519)))</formula>
    </cfRule>
    <cfRule type="containsText" dxfId="362" priority="367" operator="containsText" text="02 - Estrutura em concreto armado elevada">
      <formula>NOT(ISERROR(SEARCH("02 - Estrutura em concreto armado elevada",I519)))</formula>
    </cfRule>
    <cfRule type="containsText" dxfId="361" priority="368" operator="containsText" text="04 - Estrutura em madeira">
      <formula>NOT(ISERROR(SEARCH("04 - Estrutura em madeira",I519)))</formula>
    </cfRule>
    <cfRule type="containsText" dxfId="360" priority="369" operator="containsText" text="05 - Concreto armado sobre o solo">
      <formula>NOT(ISERROR(SEARCH("05 - Concreto armado sobre o solo",I519)))</formula>
    </cfRule>
    <cfRule type="containsText" dxfId="359" priority="370" operator="containsText" text="01 - Placas em concreto">
      <formula>NOT(ISERROR(SEARCH("01 - Placas em concreto",I519)))</formula>
    </cfRule>
    <cfRule type="containsText" dxfId="358" priority="371" operator="containsText" text="Intertravado">
      <formula>NOT(ISERROR(SEARCH("Intertravado",I519)))</formula>
    </cfRule>
    <cfRule type="containsText" dxfId="357" priority="372" operator="containsText" text="Pintura sobre asfalto">
      <formula>NOT(ISERROR(SEARCH("Pintura sobre asfalto",I519)))</formula>
    </cfRule>
  </conditionalFormatting>
  <conditionalFormatting sqref="I520">
    <cfRule type="containsText" dxfId="356" priority="357" operator="containsText" text="03 - Estrututra em placa de concreto elevada">
      <formula>NOT(ISERROR(SEARCH("03 - Estrututra em placa de concreto elevada",I520)))</formula>
    </cfRule>
    <cfRule type="containsText" dxfId="355" priority="358" operator="containsText" text="02 - Estrutura em concreto armado elevada">
      <formula>NOT(ISERROR(SEARCH("02 - Estrutura em concreto armado elevada",I520)))</formula>
    </cfRule>
    <cfRule type="containsText" dxfId="354" priority="359" operator="containsText" text="04 - Estrutura em madeira">
      <formula>NOT(ISERROR(SEARCH("04 - Estrutura em madeira",I520)))</formula>
    </cfRule>
    <cfRule type="containsText" dxfId="353" priority="360" operator="containsText" text="05 - Concreto armado sobre o solo">
      <formula>NOT(ISERROR(SEARCH("05 - Concreto armado sobre o solo",I520)))</formula>
    </cfRule>
    <cfRule type="containsText" dxfId="352" priority="361" operator="containsText" text="01 - Placas em concreto">
      <formula>NOT(ISERROR(SEARCH("01 - Placas em concreto",I520)))</formula>
    </cfRule>
    <cfRule type="containsText" dxfId="351" priority="362" operator="containsText" text="Intertravado">
      <formula>NOT(ISERROR(SEARCH("Intertravado",I520)))</formula>
    </cfRule>
    <cfRule type="containsText" dxfId="350" priority="363" operator="containsText" text="Pintura sobre asfalto">
      <formula>NOT(ISERROR(SEARCH("Pintura sobre asfalto",I520)))</formula>
    </cfRule>
  </conditionalFormatting>
  <conditionalFormatting sqref="I521">
    <cfRule type="containsText" dxfId="349" priority="348" operator="containsText" text="03 - Estrututra em placa de concreto elevada">
      <formula>NOT(ISERROR(SEARCH("03 - Estrututra em placa de concreto elevada",I521)))</formula>
    </cfRule>
    <cfRule type="containsText" dxfId="348" priority="349" operator="containsText" text="02 - Estrutura em concreto armado elevada">
      <formula>NOT(ISERROR(SEARCH("02 - Estrutura em concreto armado elevada",I521)))</formula>
    </cfRule>
    <cfRule type="containsText" dxfId="347" priority="350" operator="containsText" text="04 - Estrutura em madeira">
      <formula>NOT(ISERROR(SEARCH("04 - Estrutura em madeira",I521)))</formula>
    </cfRule>
    <cfRule type="containsText" dxfId="346" priority="351" operator="containsText" text="05 - Concreto armado sobre o solo">
      <formula>NOT(ISERROR(SEARCH("05 - Concreto armado sobre o solo",I521)))</formula>
    </cfRule>
    <cfRule type="containsText" dxfId="345" priority="352" operator="containsText" text="01 - Placas em concreto">
      <formula>NOT(ISERROR(SEARCH("01 - Placas em concreto",I521)))</formula>
    </cfRule>
    <cfRule type="containsText" dxfId="344" priority="353" operator="containsText" text="Intertravado">
      <formula>NOT(ISERROR(SEARCH("Intertravado",I521)))</formula>
    </cfRule>
    <cfRule type="containsText" dxfId="343" priority="354" operator="containsText" text="Pintura sobre asfalto">
      <formula>NOT(ISERROR(SEARCH("Pintura sobre asfalto",I521)))</formula>
    </cfRule>
  </conditionalFormatting>
  <conditionalFormatting sqref="I522">
    <cfRule type="containsText" dxfId="342" priority="339" operator="containsText" text="03 - Estrututra em placa de concreto elevada">
      <formula>NOT(ISERROR(SEARCH("03 - Estrututra em placa de concreto elevada",I522)))</formula>
    </cfRule>
    <cfRule type="containsText" dxfId="341" priority="340" operator="containsText" text="02 - Estrutura em concreto armado elevada">
      <formula>NOT(ISERROR(SEARCH("02 - Estrutura em concreto armado elevada",I522)))</formula>
    </cfRule>
    <cfRule type="containsText" dxfId="340" priority="341" operator="containsText" text="04 - Estrutura em madeira">
      <formula>NOT(ISERROR(SEARCH("04 - Estrutura em madeira",I522)))</formula>
    </cfRule>
    <cfRule type="containsText" dxfId="339" priority="342" operator="containsText" text="05 - Concreto armado sobre o solo">
      <formula>NOT(ISERROR(SEARCH("05 - Concreto armado sobre o solo",I522)))</formula>
    </cfRule>
    <cfRule type="containsText" dxfId="338" priority="343" operator="containsText" text="01 - Placas em concreto">
      <formula>NOT(ISERROR(SEARCH("01 - Placas em concreto",I522)))</formula>
    </cfRule>
    <cfRule type="containsText" dxfId="337" priority="344" operator="containsText" text="Intertravado">
      <formula>NOT(ISERROR(SEARCH("Intertravado",I522)))</formula>
    </cfRule>
    <cfRule type="containsText" dxfId="336" priority="345" operator="containsText" text="Pintura sobre asfalto">
      <formula>NOT(ISERROR(SEARCH("Pintura sobre asfalto",I522)))</formula>
    </cfRule>
  </conditionalFormatting>
  <conditionalFormatting sqref="G523">
    <cfRule type="beginsWith" dxfId="335" priority="328" operator="beginsWith" text="UNIDIRECIONAL">
      <formula>LEFT(G523,LEN("UNIDIRECIONAL"))="UNIDIRECIONAL"</formula>
    </cfRule>
    <cfRule type="containsText" dxfId="334" priority="329" operator="containsText" text="BIDIRECIONAL">
      <formula>NOT(ISERROR(SEARCH("BIDIRECIONAL",G523)))</formula>
    </cfRule>
  </conditionalFormatting>
  <conditionalFormatting sqref="I523">
    <cfRule type="containsText" dxfId="333" priority="330" operator="containsText" text="03 - Estrututra em placa de concreto elevada">
      <formula>NOT(ISERROR(SEARCH("03 - Estrututra em placa de concreto elevada",I523)))</formula>
    </cfRule>
    <cfRule type="containsText" dxfId="332" priority="331" operator="containsText" text="02 - Estrutura em concreto armado elevada">
      <formula>NOT(ISERROR(SEARCH("02 - Estrutura em concreto armado elevada",I523)))</formula>
    </cfRule>
    <cfRule type="containsText" dxfId="331" priority="332" operator="containsText" text="04 - Estrutura em madeira">
      <formula>NOT(ISERROR(SEARCH("04 - Estrutura em madeira",I523)))</formula>
    </cfRule>
    <cfRule type="containsText" dxfId="330" priority="333" operator="containsText" text="05 - Concreto armado sobre o solo">
      <formula>NOT(ISERROR(SEARCH("05 - Concreto armado sobre o solo",I523)))</formula>
    </cfRule>
    <cfRule type="containsText" dxfId="329" priority="334" operator="containsText" text="01 - Placas em concreto">
      <formula>NOT(ISERROR(SEARCH("01 - Placas em concreto",I523)))</formula>
    </cfRule>
    <cfRule type="containsText" dxfId="328" priority="335" operator="containsText" text="Intertravado">
      <formula>NOT(ISERROR(SEARCH("Intertravado",I523)))</formula>
    </cfRule>
    <cfRule type="containsText" dxfId="327" priority="336" operator="containsText" text="Pintura sobre asfalto">
      <formula>NOT(ISERROR(SEARCH("Pintura sobre asfalto",I523)))</formula>
    </cfRule>
  </conditionalFormatting>
  <conditionalFormatting sqref="G524">
    <cfRule type="beginsWith" dxfId="326" priority="319" operator="beginsWith" text="UNIDIRECIONAL">
      <formula>LEFT(G524,LEN("UNIDIRECIONAL"))="UNIDIRECIONAL"</formula>
    </cfRule>
    <cfRule type="containsText" dxfId="325" priority="320" operator="containsText" text="BIDIRECIONAL">
      <formula>NOT(ISERROR(SEARCH("BIDIRECIONAL",G524)))</formula>
    </cfRule>
  </conditionalFormatting>
  <conditionalFormatting sqref="I524">
    <cfRule type="containsText" dxfId="324" priority="321" operator="containsText" text="03 - Estrututra em placa de concreto elevada">
      <formula>NOT(ISERROR(SEARCH("03 - Estrututra em placa de concreto elevada",I524)))</formula>
    </cfRule>
    <cfRule type="containsText" dxfId="323" priority="322" operator="containsText" text="02 - Estrutura em concreto armado elevada">
      <formula>NOT(ISERROR(SEARCH("02 - Estrutura em concreto armado elevada",I524)))</formula>
    </cfRule>
    <cfRule type="containsText" dxfId="322" priority="323" operator="containsText" text="04 - Estrutura em madeira">
      <formula>NOT(ISERROR(SEARCH("04 - Estrutura em madeira",I524)))</formula>
    </cfRule>
    <cfRule type="containsText" dxfId="321" priority="324" operator="containsText" text="05 - Concreto armado sobre o solo">
      <formula>NOT(ISERROR(SEARCH("05 - Concreto armado sobre o solo",I524)))</formula>
    </cfRule>
    <cfRule type="containsText" dxfId="320" priority="325" operator="containsText" text="01 - Placas em concreto">
      <formula>NOT(ISERROR(SEARCH("01 - Placas em concreto",I524)))</formula>
    </cfRule>
    <cfRule type="containsText" dxfId="319" priority="326" operator="containsText" text="Intertravado">
      <formula>NOT(ISERROR(SEARCH("Intertravado",I524)))</formula>
    </cfRule>
    <cfRule type="containsText" dxfId="318" priority="327" operator="containsText" text="Pintura sobre asfalto">
      <formula>NOT(ISERROR(SEARCH("Pintura sobre asfalto",I524)))</formula>
    </cfRule>
  </conditionalFormatting>
  <conditionalFormatting sqref="G525">
    <cfRule type="beginsWith" dxfId="317" priority="310" operator="beginsWith" text="UNIDIRECIONAL">
      <formula>LEFT(G525,LEN("UNIDIRECIONAL"))="UNIDIRECIONAL"</formula>
    </cfRule>
    <cfRule type="containsText" dxfId="316" priority="311" operator="containsText" text="BIDIRECIONAL">
      <formula>NOT(ISERROR(SEARCH("BIDIRECIONAL",G525)))</formula>
    </cfRule>
  </conditionalFormatting>
  <conditionalFormatting sqref="I525">
    <cfRule type="containsText" dxfId="315" priority="312" operator="containsText" text="03 - Estrututra em placa de concreto elevada">
      <formula>NOT(ISERROR(SEARCH("03 - Estrututra em placa de concreto elevada",I525)))</formula>
    </cfRule>
    <cfRule type="containsText" dxfId="314" priority="313" operator="containsText" text="02 - Estrutura em concreto armado elevada">
      <formula>NOT(ISERROR(SEARCH("02 - Estrutura em concreto armado elevada",I525)))</formula>
    </cfRule>
    <cfRule type="containsText" dxfId="313" priority="314" operator="containsText" text="04 - Estrutura em madeira">
      <formula>NOT(ISERROR(SEARCH("04 - Estrutura em madeira",I525)))</formula>
    </cfRule>
    <cfRule type="containsText" dxfId="312" priority="315" operator="containsText" text="05 - Concreto armado sobre o solo">
      <formula>NOT(ISERROR(SEARCH("05 - Concreto armado sobre o solo",I525)))</formula>
    </cfRule>
    <cfRule type="containsText" dxfId="311" priority="316" operator="containsText" text="01 - Placas em concreto">
      <formula>NOT(ISERROR(SEARCH("01 - Placas em concreto",I525)))</formula>
    </cfRule>
    <cfRule type="containsText" dxfId="310" priority="317" operator="containsText" text="Intertravado">
      <formula>NOT(ISERROR(SEARCH("Intertravado",I525)))</formula>
    </cfRule>
    <cfRule type="containsText" dxfId="309" priority="318" operator="containsText" text="Pintura sobre asfalto">
      <formula>NOT(ISERROR(SEARCH("Pintura sobre asfalto",I525)))</formula>
    </cfRule>
  </conditionalFormatting>
  <conditionalFormatting sqref="G526">
    <cfRule type="beginsWith" dxfId="308" priority="301" operator="beginsWith" text="UNIDIRECIONAL">
      <formula>LEFT(G526,LEN("UNIDIRECIONAL"))="UNIDIRECIONAL"</formula>
    </cfRule>
    <cfRule type="containsText" dxfId="307" priority="302" operator="containsText" text="BIDIRECIONAL">
      <formula>NOT(ISERROR(SEARCH("BIDIRECIONAL",G526)))</formula>
    </cfRule>
  </conditionalFormatting>
  <conditionalFormatting sqref="I526">
    <cfRule type="containsText" dxfId="306" priority="303" operator="containsText" text="03 - Estrututra em placa de concreto elevada">
      <formula>NOT(ISERROR(SEARCH("03 - Estrututra em placa de concreto elevada",I526)))</formula>
    </cfRule>
    <cfRule type="containsText" dxfId="305" priority="304" operator="containsText" text="02 - Estrutura em concreto armado elevada">
      <formula>NOT(ISERROR(SEARCH("02 - Estrutura em concreto armado elevada",I526)))</formula>
    </cfRule>
    <cfRule type="containsText" dxfId="304" priority="305" operator="containsText" text="04 - Estrutura em madeira">
      <formula>NOT(ISERROR(SEARCH("04 - Estrutura em madeira",I526)))</formula>
    </cfRule>
    <cfRule type="containsText" dxfId="303" priority="306" operator="containsText" text="05 - Concreto armado sobre o solo">
      <formula>NOT(ISERROR(SEARCH("05 - Concreto armado sobre o solo",I526)))</formula>
    </cfRule>
    <cfRule type="containsText" dxfId="302" priority="307" operator="containsText" text="01 - Placas em concreto">
      <formula>NOT(ISERROR(SEARCH("01 - Placas em concreto",I526)))</formula>
    </cfRule>
    <cfRule type="containsText" dxfId="301" priority="308" operator="containsText" text="Intertravado">
      <formula>NOT(ISERROR(SEARCH("Intertravado",I526)))</formula>
    </cfRule>
    <cfRule type="containsText" dxfId="300" priority="309" operator="containsText" text="Pintura sobre asfalto">
      <formula>NOT(ISERROR(SEARCH("Pintura sobre asfalto",I526)))</formula>
    </cfRule>
  </conditionalFormatting>
  <conditionalFormatting sqref="G527">
    <cfRule type="beginsWith" dxfId="299" priority="292" operator="beginsWith" text="UNIDIRECIONAL">
      <formula>LEFT(G527,LEN("UNIDIRECIONAL"))="UNIDIRECIONAL"</formula>
    </cfRule>
    <cfRule type="containsText" dxfId="298" priority="293" operator="containsText" text="BIDIRECIONAL">
      <formula>NOT(ISERROR(SEARCH("BIDIRECIONAL",G527)))</formula>
    </cfRule>
  </conditionalFormatting>
  <conditionalFormatting sqref="I527">
    <cfRule type="containsText" dxfId="297" priority="294" operator="containsText" text="03 - Estrututra em placa de concreto elevada">
      <formula>NOT(ISERROR(SEARCH("03 - Estrututra em placa de concreto elevada",I527)))</formula>
    </cfRule>
    <cfRule type="containsText" dxfId="296" priority="295" operator="containsText" text="02 - Estrutura em concreto armado elevada">
      <formula>NOT(ISERROR(SEARCH("02 - Estrutura em concreto armado elevada",I527)))</formula>
    </cfRule>
    <cfRule type="containsText" dxfId="295" priority="296" operator="containsText" text="04 - Estrutura em madeira">
      <formula>NOT(ISERROR(SEARCH("04 - Estrutura em madeira",I527)))</formula>
    </cfRule>
    <cfRule type="containsText" dxfId="294" priority="297" operator="containsText" text="05 - Concreto armado sobre o solo">
      <formula>NOT(ISERROR(SEARCH("05 - Concreto armado sobre o solo",I527)))</formula>
    </cfRule>
    <cfRule type="containsText" dxfId="293" priority="298" operator="containsText" text="01 - Placas em concreto">
      <formula>NOT(ISERROR(SEARCH("01 - Placas em concreto",I527)))</formula>
    </cfRule>
    <cfRule type="containsText" dxfId="292" priority="299" operator="containsText" text="Intertravado">
      <formula>NOT(ISERROR(SEARCH("Intertravado",I527)))</formula>
    </cfRule>
    <cfRule type="containsText" dxfId="291" priority="300" operator="containsText" text="Pintura sobre asfalto">
      <formula>NOT(ISERROR(SEARCH("Pintura sobre asfalto",I527)))</formula>
    </cfRule>
  </conditionalFormatting>
  <conditionalFormatting sqref="G528">
    <cfRule type="beginsWith" dxfId="290" priority="283" operator="beginsWith" text="UNIDIRECIONAL">
      <formula>LEFT(G528,LEN("UNIDIRECIONAL"))="UNIDIRECIONAL"</formula>
    </cfRule>
    <cfRule type="containsText" dxfId="289" priority="284" operator="containsText" text="BIDIRECIONAL">
      <formula>NOT(ISERROR(SEARCH("BIDIRECIONAL",G528)))</formula>
    </cfRule>
  </conditionalFormatting>
  <conditionalFormatting sqref="I528">
    <cfRule type="containsText" dxfId="288" priority="285" operator="containsText" text="03 - Estrututra em placa de concreto elevada">
      <formula>NOT(ISERROR(SEARCH("03 - Estrututra em placa de concreto elevada",I528)))</formula>
    </cfRule>
    <cfRule type="containsText" dxfId="287" priority="286" operator="containsText" text="02 - Estrutura em concreto armado elevada">
      <formula>NOT(ISERROR(SEARCH("02 - Estrutura em concreto armado elevada",I528)))</formula>
    </cfRule>
    <cfRule type="containsText" dxfId="286" priority="287" operator="containsText" text="04 - Estrutura em madeira">
      <formula>NOT(ISERROR(SEARCH("04 - Estrutura em madeira",I528)))</formula>
    </cfRule>
    <cfRule type="containsText" dxfId="285" priority="288" operator="containsText" text="05 - Concreto armado sobre o solo">
      <formula>NOT(ISERROR(SEARCH("05 - Concreto armado sobre o solo",I528)))</formula>
    </cfRule>
    <cfRule type="containsText" dxfId="284" priority="289" operator="containsText" text="01 - Placas em concreto">
      <formula>NOT(ISERROR(SEARCH("01 - Placas em concreto",I528)))</formula>
    </cfRule>
    <cfRule type="containsText" dxfId="283" priority="290" operator="containsText" text="Intertravado">
      <formula>NOT(ISERROR(SEARCH("Intertravado",I528)))</formula>
    </cfRule>
    <cfRule type="containsText" dxfId="282" priority="291" operator="containsText" text="Pintura sobre asfalto">
      <formula>NOT(ISERROR(SEARCH("Pintura sobre asfalto",I528)))</formula>
    </cfRule>
  </conditionalFormatting>
  <conditionalFormatting sqref="G529">
    <cfRule type="beginsWith" dxfId="281" priority="274" operator="beginsWith" text="UNIDIRECIONAL">
      <formula>LEFT(G529,LEN("UNIDIRECIONAL"))="UNIDIRECIONAL"</formula>
    </cfRule>
    <cfRule type="containsText" dxfId="280" priority="275" operator="containsText" text="BIDIRECIONAL">
      <formula>NOT(ISERROR(SEARCH("BIDIRECIONAL",G529)))</formula>
    </cfRule>
  </conditionalFormatting>
  <conditionalFormatting sqref="I529">
    <cfRule type="containsText" dxfId="279" priority="276" operator="containsText" text="03 - Estrututra em placa de concreto elevada">
      <formula>NOT(ISERROR(SEARCH("03 - Estrututra em placa de concreto elevada",I529)))</formula>
    </cfRule>
    <cfRule type="containsText" dxfId="278" priority="277" operator="containsText" text="02 - Estrutura em concreto armado elevada">
      <formula>NOT(ISERROR(SEARCH("02 - Estrutura em concreto armado elevada",I529)))</formula>
    </cfRule>
    <cfRule type="containsText" dxfId="277" priority="278" operator="containsText" text="04 - Estrutura em madeira">
      <formula>NOT(ISERROR(SEARCH("04 - Estrutura em madeira",I529)))</formula>
    </cfRule>
    <cfRule type="containsText" dxfId="276" priority="279" operator="containsText" text="05 - Concreto armado sobre o solo">
      <formula>NOT(ISERROR(SEARCH("05 - Concreto armado sobre o solo",I529)))</formula>
    </cfRule>
    <cfRule type="containsText" dxfId="275" priority="280" operator="containsText" text="01 - Placas em concreto">
      <formula>NOT(ISERROR(SEARCH("01 - Placas em concreto",I529)))</formula>
    </cfRule>
    <cfRule type="containsText" dxfId="274" priority="281" operator="containsText" text="Intertravado">
      <formula>NOT(ISERROR(SEARCH("Intertravado",I529)))</formula>
    </cfRule>
    <cfRule type="containsText" dxfId="273" priority="282" operator="containsText" text="Pintura sobre asfalto">
      <formula>NOT(ISERROR(SEARCH("Pintura sobre asfalto",I529)))</formula>
    </cfRule>
  </conditionalFormatting>
  <conditionalFormatting sqref="G530">
    <cfRule type="beginsWith" dxfId="272" priority="265" operator="beginsWith" text="UNIDIRECIONAL">
      <formula>LEFT(G530,LEN("UNIDIRECIONAL"))="UNIDIRECIONAL"</formula>
    </cfRule>
    <cfRule type="containsText" dxfId="271" priority="266" operator="containsText" text="BIDIRECIONAL">
      <formula>NOT(ISERROR(SEARCH("BIDIRECIONAL",G530)))</formula>
    </cfRule>
  </conditionalFormatting>
  <conditionalFormatting sqref="I530">
    <cfRule type="containsText" dxfId="270" priority="267" operator="containsText" text="03 - Estrututra em placa de concreto elevada">
      <formula>NOT(ISERROR(SEARCH("03 - Estrututra em placa de concreto elevada",I530)))</formula>
    </cfRule>
    <cfRule type="containsText" dxfId="269" priority="268" operator="containsText" text="02 - Estrutura em concreto armado elevada">
      <formula>NOT(ISERROR(SEARCH("02 - Estrutura em concreto armado elevada",I530)))</formula>
    </cfRule>
    <cfRule type="containsText" dxfId="268" priority="269" operator="containsText" text="04 - Estrutura em madeira">
      <formula>NOT(ISERROR(SEARCH("04 - Estrutura em madeira",I530)))</formula>
    </cfRule>
    <cfRule type="containsText" dxfId="267" priority="270" operator="containsText" text="05 - Concreto armado sobre o solo">
      <formula>NOT(ISERROR(SEARCH("05 - Concreto armado sobre o solo",I530)))</formula>
    </cfRule>
    <cfRule type="containsText" dxfId="266" priority="271" operator="containsText" text="01 - Placas em concreto">
      <formula>NOT(ISERROR(SEARCH("01 - Placas em concreto",I530)))</formula>
    </cfRule>
    <cfRule type="containsText" dxfId="265" priority="272" operator="containsText" text="Intertravado">
      <formula>NOT(ISERROR(SEARCH("Intertravado",I530)))</formula>
    </cfRule>
    <cfRule type="containsText" dxfId="264" priority="273" operator="containsText" text="Pintura sobre asfalto">
      <formula>NOT(ISERROR(SEARCH("Pintura sobre asfalto",I530)))</formula>
    </cfRule>
  </conditionalFormatting>
  <conditionalFormatting sqref="G531">
    <cfRule type="beginsWith" dxfId="263" priority="256" operator="beginsWith" text="UNIDIRECIONAL">
      <formula>LEFT(G531,LEN("UNIDIRECIONAL"))="UNIDIRECIONAL"</formula>
    </cfRule>
    <cfRule type="containsText" dxfId="262" priority="257" operator="containsText" text="BIDIRECIONAL">
      <formula>NOT(ISERROR(SEARCH("BIDIRECIONAL",G531)))</formula>
    </cfRule>
  </conditionalFormatting>
  <conditionalFormatting sqref="I531">
    <cfRule type="containsText" dxfId="261" priority="258" operator="containsText" text="03 - Estrututra em placa de concreto elevada">
      <formula>NOT(ISERROR(SEARCH("03 - Estrututra em placa de concreto elevada",I531)))</formula>
    </cfRule>
    <cfRule type="containsText" dxfId="260" priority="259" operator="containsText" text="02 - Estrutura em concreto armado elevada">
      <formula>NOT(ISERROR(SEARCH("02 - Estrutura em concreto armado elevada",I531)))</formula>
    </cfRule>
    <cfRule type="containsText" dxfId="259" priority="260" operator="containsText" text="04 - Estrutura em madeira">
      <formula>NOT(ISERROR(SEARCH("04 - Estrutura em madeira",I531)))</formula>
    </cfRule>
    <cfRule type="containsText" dxfId="258" priority="261" operator="containsText" text="05 - Concreto armado sobre o solo">
      <formula>NOT(ISERROR(SEARCH("05 - Concreto armado sobre o solo",I531)))</formula>
    </cfRule>
    <cfRule type="containsText" dxfId="257" priority="262" operator="containsText" text="01 - Placas em concreto">
      <formula>NOT(ISERROR(SEARCH("01 - Placas em concreto",I531)))</formula>
    </cfRule>
    <cfRule type="containsText" dxfId="256" priority="263" operator="containsText" text="Intertravado">
      <formula>NOT(ISERROR(SEARCH("Intertravado",I531)))</formula>
    </cfRule>
    <cfRule type="containsText" dxfId="255" priority="264" operator="containsText" text="Pintura sobre asfalto">
      <formula>NOT(ISERROR(SEARCH("Pintura sobre asfalto",I531)))</formula>
    </cfRule>
  </conditionalFormatting>
  <conditionalFormatting sqref="G532">
    <cfRule type="beginsWith" dxfId="254" priority="247" operator="beginsWith" text="UNIDIRECIONAL">
      <formula>LEFT(G532,LEN("UNIDIRECIONAL"))="UNIDIRECIONAL"</formula>
    </cfRule>
    <cfRule type="containsText" dxfId="253" priority="248" operator="containsText" text="BIDIRECIONAL">
      <formula>NOT(ISERROR(SEARCH("BIDIRECIONAL",G532)))</formula>
    </cfRule>
  </conditionalFormatting>
  <conditionalFormatting sqref="I532">
    <cfRule type="containsText" dxfId="252" priority="249" operator="containsText" text="03 - Estrututra em placa de concreto elevada">
      <formula>NOT(ISERROR(SEARCH("03 - Estrututra em placa de concreto elevada",I532)))</formula>
    </cfRule>
    <cfRule type="containsText" dxfId="251" priority="250" operator="containsText" text="02 - Estrutura em concreto armado elevada">
      <formula>NOT(ISERROR(SEARCH("02 - Estrutura em concreto armado elevada",I532)))</formula>
    </cfRule>
    <cfRule type="containsText" dxfId="250" priority="251" operator="containsText" text="04 - Estrutura em madeira">
      <formula>NOT(ISERROR(SEARCH("04 - Estrutura em madeira",I532)))</formula>
    </cfRule>
    <cfRule type="containsText" dxfId="249" priority="252" operator="containsText" text="05 - Concreto armado sobre o solo">
      <formula>NOT(ISERROR(SEARCH("05 - Concreto armado sobre o solo",I532)))</formula>
    </cfRule>
    <cfRule type="containsText" dxfId="248" priority="253" operator="containsText" text="01 - Placas em concreto">
      <formula>NOT(ISERROR(SEARCH("01 - Placas em concreto",I532)))</formula>
    </cfRule>
    <cfRule type="containsText" dxfId="247" priority="254" operator="containsText" text="Intertravado">
      <formula>NOT(ISERROR(SEARCH("Intertravado",I532)))</formula>
    </cfRule>
    <cfRule type="containsText" dxfId="246" priority="255" operator="containsText" text="Pintura sobre asfalto">
      <formula>NOT(ISERROR(SEARCH("Pintura sobre asfalto",I532)))</formula>
    </cfRule>
  </conditionalFormatting>
  <conditionalFormatting sqref="G533">
    <cfRule type="beginsWith" dxfId="245" priority="238" operator="beginsWith" text="UNIDIRECIONAL">
      <formula>LEFT(G533,LEN("UNIDIRECIONAL"))="UNIDIRECIONAL"</formula>
    </cfRule>
    <cfRule type="containsText" dxfId="244" priority="239" operator="containsText" text="BIDIRECIONAL">
      <formula>NOT(ISERROR(SEARCH("BIDIRECIONAL",G533)))</formula>
    </cfRule>
  </conditionalFormatting>
  <conditionalFormatting sqref="I533">
    <cfRule type="containsText" dxfId="243" priority="240" operator="containsText" text="03 - Estrututra em placa de concreto elevada">
      <formula>NOT(ISERROR(SEARCH("03 - Estrututra em placa de concreto elevada",I533)))</formula>
    </cfRule>
    <cfRule type="containsText" dxfId="242" priority="241" operator="containsText" text="02 - Estrutura em concreto armado elevada">
      <formula>NOT(ISERROR(SEARCH("02 - Estrutura em concreto armado elevada",I533)))</formula>
    </cfRule>
    <cfRule type="containsText" dxfId="241" priority="242" operator="containsText" text="04 - Estrutura em madeira">
      <formula>NOT(ISERROR(SEARCH("04 - Estrutura em madeira",I533)))</formula>
    </cfRule>
    <cfRule type="containsText" dxfId="240" priority="243" operator="containsText" text="05 - Concreto armado sobre o solo">
      <formula>NOT(ISERROR(SEARCH("05 - Concreto armado sobre o solo",I533)))</formula>
    </cfRule>
    <cfRule type="containsText" dxfId="239" priority="244" operator="containsText" text="01 - Placas em concreto">
      <formula>NOT(ISERROR(SEARCH("01 - Placas em concreto",I533)))</formula>
    </cfRule>
    <cfRule type="containsText" dxfId="238" priority="245" operator="containsText" text="Intertravado">
      <formula>NOT(ISERROR(SEARCH("Intertravado",I533)))</formula>
    </cfRule>
    <cfRule type="containsText" dxfId="237" priority="246" operator="containsText" text="Pintura sobre asfalto">
      <formula>NOT(ISERROR(SEARCH("Pintura sobre asfalto",I533)))</formula>
    </cfRule>
  </conditionalFormatting>
  <conditionalFormatting sqref="G534">
    <cfRule type="beginsWith" dxfId="236" priority="229" operator="beginsWith" text="UNIDIRECIONAL">
      <formula>LEFT(G534,LEN("UNIDIRECIONAL"))="UNIDIRECIONAL"</formula>
    </cfRule>
    <cfRule type="containsText" dxfId="235" priority="230" operator="containsText" text="BIDIRECIONAL">
      <formula>NOT(ISERROR(SEARCH("BIDIRECIONAL",G534)))</formula>
    </cfRule>
  </conditionalFormatting>
  <conditionalFormatting sqref="I534">
    <cfRule type="containsText" dxfId="234" priority="231" operator="containsText" text="03 - Estrututra em placa de concreto elevada">
      <formula>NOT(ISERROR(SEARCH("03 - Estrututra em placa de concreto elevada",I534)))</formula>
    </cfRule>
    <cfRule type="containsText" dxfId="233" priority="232" operator="containsText" text="02 - Estrutura em concreto armado elevada">
      <formula>NOT(ISERROR(SEARCH("02 - Estrutura em concreto armado elevada",I534)))</formula>
    </cfRule>
    <cfRule type="containsText" dxfId="232" priority="233" operator="containsText" text="04 - Estrutura em madeira">
      <formula>NOT(ISERROR(SEARCH("04 - Estrutura em madeira",I534)))</formula>
    </cfRule>
    <cfRule type="containsText" dxfId="231" priority="234" operator="containsText" text="05 - Concreto armado sobre o solo">
      <formula>NOT(ISERROR(SEARCH("05 - Concreto armado sobre o solo",I534)))</formula>
    </cfRule>
    <cfRule type="containsText" dxfId="230" priority="235" operator="containsText" text="01 - Placas em concreto">
      <formula>NOT(ISERROR(SEARCH("01 - Placas em concreto",I534)))</formula>
    </cfRule>
    <cfRule type="containsText" dxfId="229" priority="236" operator="containsText" text="Intertravado">
      <formula>NOT(ISERROR(SEARCH("Intertravado",I534)))</formula>
    </cfRule>
    <cfRule type="containsText" dxfId="228" priority="237" operator="containsText" text="Pintura sobre asfalto">
      <formula>NOT(ISERROR(SEARCH("Pintura sobre asfalto",I534)))</formula>
    </cfRule>
  </conditionalFormatting>
  <conditionalFormatting sqref="G535">
    <cfRule type="beginsWith" dxfId="227" priority="220" operator="beginsWith" text="UNIDIRECIONAL">
      <formula>LEFT(G535,LEN("UNIDIRECIONAL"))="UNIDIRECIONAL"</formula>
    </cfRule>
    <cfRule type="containsText" dxfId="226" priority="221" operator="containsText" text="BIDIRECIONAL">
      <formula>NOT(ISERROR(SEARCH("BIDIRECIONAL",G535)))</formula>
    </cfRule>
  </conditionalFormatting>
  <conditionalFormatting sqref="I535">
    <cfRule type="containsText" dxfId="225" priority="222" operator="containsText" text="03 - Estrututra em placa de concreto elevada">
      <formula>NOT(ISERROR(SEARCH("03 - Estrututra em placa de concreto elevada",I535)))</formula>
    </cfRule>
    <cfRule type="containsText" dxfId="224" priority="223" operator="containsText" text="02 - Estrutura em concreto armado elevada">
      <formula>NOT(ISERROR(SEARCH("02 - Estrutura em concreto armado elevada",I535)))</formula>
    </cfRule>
    <cfRule type="containsText" dxfId="223" priority="224" operator="containsText" text="04 - Estrutura em madeira">
      <formula>NOT(ISERROR(SEARCH("04 - Estrutura em madeira",I535)))</formula>
    </cfRule>
    <cfRule type="containsText" dxfId="222" priority="225" operator="containsText" text="05 - Concreto armado sobre o solo">
      <formula>NOT(ISERROR(SEARCH("05 - Concreto armado sobre o solo",I535)))</formula>
    </cfRule>
    <cfRule type="containsText" dxfId="221" priority="226" operator="containsText" text="01 - Placas em concreto">
      <formula>NOT(ISERROR(SEARCH("01 - Placas em concreto",I535)))</formula>
    </cfRule>
    <cfRule type="containsText" dxfId="220" priority="227" operator="containsText" text="Intertravado">
      <formula>NOT(ISERROR(SEARCH("Intertravado",I535)))</formula>
    </cfRule>
    <cfRule type="containsText" dxfId="219" priority="228" operator="containsText" text="Pintura sobre asfalto">
      <formula>NOT(ISERROR(SEARCH("Pintura sobre asfalto",I535)))</formula>
    </cfRule>
  </conditionalFormatting>
  <conditionalFormatting sqref="G536">
    <cfRule type="beginsWith" dxfId="218" priority="211" operator="beginsWith" text="UNIDIRECIONAL">
      <formula>LEFT(G536,LEN("UNIDIRECIONAL"))="UNIDIRECIONAL"</formula>
    </cfRule>
    <cfRule type="containsText" dxfId="217" priority="212" operator="containsText" text="BIDIRECIONAL">
      <formula>NOT(ISERROR(SEARCH("BIDIRECIONAL",G536)))</formula>
    </cfRule>
  </conditionalFormatting>
  <conditionalFormatting sqref="I536">
    <cfRule type="containsText" dxfId="216" priority="213" operator="containsText" text="03 - Estrututra em placa de concreto elevada">
      <formula>NOT(ISERROR(SEARCH("03 - Estrututra em placa de concreto elevada",I536)))</formula>
    </cfRule>
    <cfRule type="containsText" dxfId="215" priority="214" operator="containsText" text="02 - Estrutura em concreto armado elevada">
      <formula>NOT(ISERROR(SEARCH("02 - Estrutura em concreto armado elevada",I536)))</formula>
    </cfRule>
    <cfRule type="containsText" dxfId="214" priority="215" operator="containsText" text="04 - Estrutura em madeira">
      <formula>NOT(ISERROR(SEARCH("04 - Estrutura em madeira",I536)))</formula>
    </cfRule>
    <cfRule type="containsText" dxfId="213" priority="216" operator="containsText" text="05 - Concreto armado sobre o solo">
      <formula>NOT(ISERROR(SEARCH("05 - Concreto armado sobre o solo",I536)))</formula>
    </cfRule>
    <cfRule type="containsText" dxfId="212" priority="217" operator="containsText" text="01 - Placas em concreto">
      <formula>NOT(ISERROR(SEARCH("01 - Placas em concreto",I536)))</formula>
    </cfRule>
    <cfRule type="containsText" dxfId="211" priority="218" operator="containsText" text="Intertravado">
      <formula>NOT(ISERROR(SEARCH("Intertravado",I536)))</formula>
    </cfRule>
    <cfRule type="containsText" dxfId="210" priority="219" operator="containsText" text="Pintura sobre asfalto">
      <formula>NOT(ISERROR(SEARCH("Pintura sobre asfalto",I536)))</formula>
    </cfRule>
  </conditionalFormatting>
  <conditionalFormatting sqref="G537">
    <cfRule type="beginsWith" dxfId="209" priority="202" operator="beginsWith" text="UNIDIRECIONAL">
      <formula>LEFT(G537,LEN("UNIDIRECIONAL"))="UNIDIRECIONAL"</formula>
    </cfRule>
    <cfRule type="containsText" dxfId="208" priority="203" operator="containsText" text="BIDIRECIONAL">
      <formula>NOT(ISERROR(SEARCH("BIDIRECIONAL",G537)))</formula>
    </cfRule>
  </conditionalFormatting>
  <conditionalFormatting sqref="I537">
    <cfRule type="containsText" dxfId="207" priority="204" operator="containsText" text="03 - Estrututra em placa de concreto elevada">
      <formula>NOT(ISERROR(SEARCH("03 - Estrututra em placa de concreto elevada",I537)))</formula>
    </cfRule>
    <cfRule type="containsText" dxfId="206" priority="205" operator="containsText" text="02 - Estrutura em concreto armado elevada">
      <formula>NOT(ISERROR(SEARCH("02 - Estrutura em concreto armado elevada",I537)))</formula>
    </cfRule>
    <cfRule type="containsText" dxfId="205" priority="206" operator="containsText" text="04 - Estrutura em madeira">
      <formula>NOT(ISERROR(SEARCH("04 - Estrutura em madeira",I537)))</formula>
    </cfRule>
    <cfRule type="containsText" dxfId="204" priority="207" operator="containsText" text="05 - Concreto armado sobre o solo">
      <formula>NOT(ISERROR(SEARCH("05 - Concreto armado sobre o solo",I537)))</formula>
    </cfRule>
    <cfRule type="containsText" dxfId="203" priority="208" operator="containsText" text="01 - Placas em concreto">
      <formula>NOT(ISERROR(SEARCH("01 - Placas em concreto",I537)))</formula>
    </cfRule>
    <cfRule type="containsText" dxfId="202" priority="209" operator="containsText" text="Intertravado">
      <formula>NOT(ISERROR(SEARCH("Intertravado",I537)))</formula>
    </cfRule>
    <cfRule type="containsText" dxfId="201" priority="210" operator="containsText" text="Pintura sobre asfalto">
      <formula>NOT(ISERROR(SEARCH("Pintura sobre asfalto",I537)))</formula>
    </cfRule>
  </conditionalFormatting>
  <conditionalFormatting sqref="G538">
    <cfRule type="beginsWith" dxfId="200" priority="193" operator="beginsWith" text="UNIDIRECIONAL">
      <formula>LEFT(G538,LEN("UNIDIRECIONAL"))="UNIDIRECIONAL"</formula>
    </cfRule>
    <cfRule type="containsText" dxfId="199" priority="194" operator="containsText" text="BIDIRECIONAL">
      <formula>NOT(ISERROR(SEARCH("BIDIRECIONAL",G538)))</formula>
    </cfRule>
  </conditionalFormatting>
  <conditionalFormatting sqref="I538">
    <cfRule type="containsText" dxfId="198" priority="195" operator="containsText" text="03 - Estrututra em placa de concreto elevada">
      <formula>NOT(ISERROR(SEARCH("03 - Estrututra em placa de concreto elevada",I538)))</formula>
    </cfRule>
    <cfRule type="containsText" dxfId="197" priority="196" operator="containsText" text="02 - Estrutura em concreto armado elevada">
      <formula>NOT(ISERROR(SEARCH("02 - Estrutura em concreto armado elevada",I538)))</formula>
    </cfRule>
    <cfRule type="containsText" dxfId="196" priority="197" operator="containsText" text="04 - Estrutura em madeira">
      <formula>NOT(ISERROR(SEARCH("04 - Estrutura em madeira",I538)))</formula>
    </cfRule>
    <cfRule type="containsText" dxfId="195" priority="198" operator="containsText" text="05 - Concreto armado sobre o solo">
      <formula>NOT(ISERROR(SEARCH("05 - Concreto armado sobre o solo",I538)))</formula>
    </cfRule>
    <cfRule type="containsText" dxfId="194" priority="199" operator="containsText" text="01 - Placas em concreto">
      <formula>NOT(ISERROR(SEARCH("01 - Placas em concreto",I538)))</formula>
    </cfRule>
    <cfRule type="containsText" dxfId="193" priority="200" operator="containsText" text="Intertravado">
      <formula>NOT(ISERROR(SEARCH("Intertravado",I538)))</formula>
    </cfRule>
    <cfRule type="containsText" dxfId="192" priority="201" operator="containsText" text="Pintura sobre asfalto">
      <formula>NOT(ISERROR(SEARCH("Pintura sobre asfalto",I538)))</formula>
    </cfRule>
  </conditionalFormatting>
  <conditionalFormatting sqref="G539">
    <cfRule type="beginsWith" dxfId="191" priority="184" operator="beginsWith" text="UNIDIRECIONAL">
      <formula>LEFT(G539,LEN("UNIDIRECIONAL"))="UNIDIRECIONAL"</formula>
    </cfRule>
    <cfRule type="containsText" dxfId="190" priority="185" operator="containsText" text="BIDIRECIONAL">
      <formula>NOT(ISERROR(SEARCH("BIDIRECIONAL",G539)))</formula>
    </cfRule>
  </conditionalFormatting>
  <conditionalFormatting sqref="I539">
    <cfRule type="containsText" dxfId="189" priority="186" operator="containsText" text="03 - Estrututra em placa de concreto elevada">
      <formula>NOT(ISERROR(SEARCH("03 - Estrututra em placa de concreto elevada",I539)))</formula>
    </cfRule>
    <cfRule type="containsText" dxfId="188" priority="187" operator="containsText" text="02 - Estrutura em concreto armado elevada">
      <formula>NOT(ISERROR(SEARCH("02 - Estrutura em concreto armado elevada",I539)))</formula>
    </cfRule>
    <cfRule type="containsText" dxfId="187" priority="188" operator="containsText" text="04 - Estrutura em madeira">
      <formula>NOT(ISERROR(SEARCH("04 - Estrutura em madeira",I539)))</formula>
    </cfRule>
    <cfRule type="containsText" dxfId="186" priority="189" operator="containsText" text="05 - Concreto armado sobre o solo">
      <formula>NOT(ISERROR(SEARCH("05 - Concreto armado sobre o solo",I539)))</formula>
    </cfRule>
    <cfRule type="containsText" dxfId="185" priority="190" operator="containsText" text="01 - Placas em concreto">
      <formula>NOT(ISERROR(SEARCH("01 - Placas em concreto",I539)))</formula>
    </cfRule>
    <cfRule type="containsText" dxfId="184" priority="191" operator="containsText" text="Intertravado">
      <formula>NOT(ISERROR(SEARCH("Intertravado",I539)))</formula>
    </cfRule>
    <cfRule type="containsText" dxfId="183" priority="192" operator="containsText" text="Pintura sobre asfalto">
      <formula>NOT(ISERROR(SEARCH("Pintura sobre asfalto",I539)))</formula>
    </cfRule>
  </conditionalFormatting>
  <conditionalFormatting sqref="G540">
    <cfRule type="beginsWith" dxfId="182" priority="175" operator="beginsWith" text="UNIDIRECIONAL">
      <formula>LEFT(G540,LEN("UNIDIRECIONAL"))="UNIDIRECIONAL"</formula>
    </cfRule>
    <cfRule type="containsText" dxfId="181" priority="176" operator="containsText" text="BIDIRECIONAL">
      <formula>NOT(ISERROR(SEARCH("BIDIRECIONAL",G540)))</formula>
    </cfRule>
  </conditionalFormatting>
  <conditionalFormatting sqref="I540">
    <cfRule type="containsText" dxfId="180" priority="177" operator="containsText" text="03 - Estrututra em placa de concreto elevada">
      <formula>NOT(ISERROR(SEARCH("03 - Estrututra em placa de concreto elevada",I540)))</formula>
    </cfRule>
    <cfRule type="containsText" dxfId="179" priority="178" operator="containsText" text="02 - Estrutura em concreto armado elevada">
      <formula>NOT(ISERROR(SEARCH("02 - Estrutura em concreto armado elevada",I540)))</formula>
    </cfRule>
    <cfRule type="containsText" dxfId="178" priority="179" operator="containsText" text="04 - Estrutura em madeira">
      <formula>NOT(ISERROR(SEARCH("04 - Estrutura em madeira",I540)))</formula>
    </cfRule>
    <cfRule type="containsText" dxfId="177" priority="180" operator="containsText" text="05 - Concreto armado sobre o solo">
      <formula>NOT(ISERROR(SEARCH("05 - Concreto armado sobre o solo",I540)))</formula>
    </cfRule>
    <cfRule type="containsText" dxfId="176" priority="181" operator="containsText" text="01 - Placas em concreto">
      <formula>NOT(ISERROR(SEARCH("01 - Placas em concreto",I540)))</formula>
    </cfRule>
    <cfRule type="containsText" dxfId="175" priority="182" operator="containsText" text="Intertravado">
      <formula>NOT(ISERROR(SEARCH("Intertravado",I540)))</formula>
    </cfRule>
    <cfRule type="containsText" dxfId="174" priority="183" operator="containsText" text="Pintura sobre asfalto">
      <formula>NOT(ISERROR(SEARCH("Pintura sobre asfalto",I540)))</formula>
    </cfRule>
  </conditionalFormatting>
  <conditionalFormatting sqref="G541">
    <cfRule type="beginsWith" dxfId="173" priority="166" operator="beginsWith" text="UNIDIRECIONAL">
      <formula>LEFT(G541,LEN("UNIDIRECIONAL"))="UNIDIRECIONAL"</formula>
    </cfRule>
    <cfRule type="containsText" dxfId="172" priority="167" operator="containsText" text="BIDIRECIONAL">
      <formula>NOT(ISERROR(SEARCH("BIDIRECIONAL",G541)))</formula>
    </cfRule>
  </conditionalFormatting>
  <conditionalFormatting sqref="I541">
    <cfRule type="containsText" dxfId="171" priority="168" operator="containsText" text="03 - Estrututra em placa de concreto elevada">
      <formula>NOT(ISERROR(SEARCH("03 - Estrututra em placa de concreto elevada",I541)))</formula>
    </cfRule>
    <cfRule type="containsText" dxfId="170" priority="169" operator="containsText" text="02 - Estrutura em concreto armado elevada">
      <formula>NOT(ISERROR(SEARCH("02 - Estrutura em concreto armado elevada",I541)))</formula>
    </cfRule>
    <cfRule type="containsText" dxfId="169" priority="170" operator="containsText" text="04 - Estrutura em madeira">
      <formula>NOT(ISERROR(SEARCH("04 - Estrutura em madeira",I541)))</formula>
    </cfRule>
    <cfRule type="containsText" dxfId="168" priority="171" operator="containsText" text="05 - Concreto armado sobre o solo">
      <formula>NOT(ISERROR(SEARCH("05 - Concreto armado sobre o solo",I541)))</formula>
    </cfRule>
    <cfRule type="containsText" dxfId="167" priority="172" operator="containsText" text="01 - Placas em concreto">
      <formula>NOT(ISERROR(SEARCH("01 - Placas em concreto",I541)))</formula>
    </cfRule>
    <cfRule type="containsText" dxfId="166" priority="173" operator="containsText" text="Intertravado">
      <formula>NOT(ISERROR(SEARCH("Intertravado",I541)))</formula>
    </cfRule>
    <cfRule type="containsText" dxfId="165" priority="174" operator="containsText" text="Pintura sobre asfalto">
      <formula>NOT(ISERROR(SEARCH("Pintura sobre asfalto",I541)))</formula>
    </cfRule>
  </conditionalFormatting>
  <conditionalFormatting sqref="G542">
    <cfRule type="beginsWith" dxfId="164" priority="157" operator="beginsWith" text="UNIDIRECIONAL">
      <formula>LEFT(G542,LEN("UNIDIRECIONAL"))="UNIDIRECIONAL"</formula>
    </cfRule>
    <cfRule type="containsText" dxfId="163" priority="158" operator="containsText" text="BIDIRECIONAL">
      <formula>NOT(ISERROR(SEARCH("BIDIRECIONAL",G542)))</formula>
    </cfRule>
  </conditionalFormatting>
  <conditionalFormatting sqref="I542">
    <cfRule type="containsText" dxfId="162" priority="159" operator="containsText" text="03 - Estrututra em placa de concreto elevada">
      <formula>NOT(ISERROR(SEARCH("03 - Estrututra em placa de concreto elevada",I542)))</formula>
    </cfRule>
    <cfRule type="containsText" dxfId="161" priority="160" operator="containsText" text="02 - Estrutura em concreto armado elevada">
      <formula>NOT(ISERROR(SEARCH("02 - Estrutura em concreto armado elevada",I542)))</formula>
    </cfRule>
    <cfRule type="containsText" dxfId="160" priority="161" operator="containsText" text="04 - Estrutura em madeira">
      <formula>NOT(ISERROR(SEARCH("04 - Estrutura em madeira",I542)))</formula>
    </cfRule>
    <cfRule type="containsText" dxfId="159" priority="162" operator="containsText" text="05 - Concreto armado sobre o solo">
      <formula>NOT(ISERROR(SEARCH("05 - Concreto armado sobre o solo",I542)))</formula>
    </cfRule>
    <cfRule type="containsText" dxfId="158" priority="163" operator="containsText" text="01 - Placas em concreto">
      <formula>NOT(ISERROR(SEARCH("01 - Placas em concreto",I542)))</formula>
    </cfRule>
    <cfRule type="containsText" dxfId="157" priority="164" operator="containsText" text="Intertravado">
      <formula>NOT(ISERROR(SEARCH("Intertravado",I542)))</formula>
    </cfRule>
    <cfRule type="containsText" dxfId="156" priority="165" operator="containsText" text="Pintura sobre asfalto">
      <formula>NOT(ISERROR(SEARCH("Pintura sobre asfalto",I542)))</formula>
    </cfRule>
  </conditionalFormatting>
  <conditionalFormatting sqref="G543">
    <cfRule type="beginsWith" dxfId="155" priority="148" operator="beginsWith" text="UNIDIRECIONAL">
      <formula>LEFT(G543,LEN("UNIDIRECIONAL"))="UNIDIRECIONAL"</formula>
    </cfRule>
    <cfRule type="containsText" dxfId="154" priority="149" operator="containsText" text="BIDIRECIONAL">
      <formula>NOT(ISERROR(SEARCH("BIDIRECIONAL",G543)))</formula>
    </cfRule>
  </conditionalFormatting>
  <conditionalFormatting sqref="I543">
    <cfRule type="containsText" dxfId="153" priority="150" operator="containsText" text="03 - Estrututra em placa de concreto elevada">
      <formula>NOT(ISERROR(SEARCH("03 - Estrututra em placa de concreto elevada",I543)))</formula>
    </cfRule>
    <cfRule type="containsText" dxfId="152" priority="151" operator="containsText" text="02 - Estrutura em concreto armado elevada">
      <formula>NOT(ISERROR(SEARCH("02 - Estrutura em concreto armado elevada",I543)))</formula>
    </cfRule>
    <cfRule type="containsText" dxfId="151" priority="152" operator="containsText" text="04 - Estrutura em madeira">
      <formula>NOT(ISERROR(SEARCH("04 - Estrutura em madeira",I543)))</formula>
    </cfRule>
    <cfRule type="containsText" dxfId="150" priority="153" operator="containsText" text="05 - Concreto armado sobre o solo">
      <formula>NOT(ISERROR(SEARCH("05 - Concreto armado sobre o solo",I543)))</formula>
    </cfRule>
    <cfRule type="containsText" dxfId="149" priority="154" operator="containsText" text="01 - Placas em concreto">
      <formula>NOT(ISERROR(SEARCH("01 - Placas em concreto",I543)))</formula>
    </cfRule>
    <cfRule type="containsText" dxfId="148" priority="155" operator="containsText" text="Intertravado">
      <formula>NOT(ISERROR(SEARCH("Intertravado",I543)))</formula>
    </cfRule>
    <cfRule type="containsText" dxfId="147" priority="156" operator="containsText" text="Pintura sobre asfalto">
      <formula>NOT(ISERROR(SEARCH("Pintura sobre asfalto",I543)))</formula>
    </cfRule>
  </conditionalFormatting>
  <conditionalFormatting sqref="I544">
    <cfRule type="containsText" dxfId="146" priority="141" operator="containsText" text="03 - Estrututra em placa de concreto elevada">
      <formula>NOT(ISERROR(SEARCH("03 - Estrututra em placa de concreto elevada",I544)))</formula>
    </cfRule>
    <cfRule type="containsText" dxfId="145" priority="142" operator="containsText" text="02 - Estrutura em concreto armado elevada">
      <formula>NOT(ISERROR(SEARCH("02 - Estrutura em concreto armado elevada",I544)))</formula>
    </cfRule>
    <cfRule type="containsText" dxfId="144" priority="143" operator="containsText" text="04 - Estrutura em madeira">
      <formula>NOT(ISERROR(SEARCH("04 - Estrutura em madeira",I544)))</formula>
    </cfRule>
    <cfRule type="containsText" dxfId="143" priority="144" operator="containsText" text="05 - Concreto armado sobre o solo">
      <formula>NOT(ISERROR(SEARCH("05 - Concreto armado sobre o solo",I544)))</formula>
    </cfRule>
    <cfRule type="containsText" dxfId="142" priority="145" operator="containsText" text="01 - Placas em concreto">
      <formula>NOT(ISERROR(SEARCH("01 - Placas em concreto",I544)))</formula>
    </cfRule>
    <cfRule type="containsText" dxfId="141" priority="146" operator="containsText" text="Intertravado">
      <formula>NOT(ISERROR(SEARCH("Intertravado",I544)))</formula>
    </cfRule>
    <cfRule type="containsText" dxfId="140" priority="147" operator="containsText" text="Pintura sobre asfalto">
      <formula>NOT(ISERROR(SEARCH("Pintura sobre asfalto",I544)))</formula>
    </cfRule>
  </conditionalFormatting>
  <conditionalFormatting sqref="G545">
    <cfRule type="beginsWith" dxfId="139" priority="132" operator="beginsWith" text="UNIDIRECIONAL">
      <formula>LEFT(G545,LEN("UNIDIRECIONAL"))="UNIDIRECIONAL"</formula>
    </cfRule>
    <cfRule type="containsText" dxfId="138" priority="133" operator="containsText" text="BIDIRECIONAL">
      <formula>NOT(ISERROR(SEARCH("BIDIRECIONAL",G545)))</formula>
    </cfRule>
  </conditionalFormatting>
  <conditionalFormatting sqref="I545">
    <cfRule type="containsText" dxfId="137" priority="134" operator="containsText" text="03 - Estrututra em placa de concreto elevada">
      <formula>NOT(ISERROR(SEARCH("03 - Estrututra em placa de concreto elevada",I545)))</formula>
    </cfRule>
    <cfRule type="containsText" dxfId="136" priority="135" operator="containsText" text="02 - Estrutura em concreto armado elevada">
      <formula>NOT(ISERROR(SEARCH("02 - Estrutura em concreto armado elevada",I545)))</formula>
    </cfRule>
    <cfRule type="containsText" dxfId="135" priority="136" operator="containsText" text="04 - Estrutura em madeira">
      <formula>NOT(ISERROR(SEARCH("04 - Estrutura em madeira",I545)))</formula>
    </cfRule>
    <cfRule type="containsText" dxfId="134" priority="137" operator="containsText" text="05 - Concreto armado sobre o solo">
      <formula>NOT(ISERROR(SEARCH("05 - Concreto armado sobre o solo",I545)))</formula>
    </cfRule>
    <cfRule type="containsText" dxfId="133" priority="138" operator="containsText" text="01 - Placas em concreto">
      <formula>NOT(ISERROR(SEARCH("01 - Placas em concreto",I545)))</formula>
    </cfRule>
    <cfRule type="containsText" dxfId="132" priority="139" operator="containsText" text="Intertravado">
      <formula>NOT(ISERROR(SEARCH("Intertravado",I545)))</formula>
    </cfRule>
    <cfRule type="containsText" dxfId="131" priority="140" operator="containsText" text="Pintura sobre asfalto">
      <formula>NOT(ISERROR(SEARCH("Pintura sobre asfalto",I545)))</formula>
    </cfRule>
  </conditionalFormatting>
  <conditionalFormatting sqref="G546">
    <cfRule type="beginsWith" dxfId="130" priority="123" operator="beginsWith" text="UNIDIRECIONAL">
      <formula>LEFT(G546,LEN("UNIDIRECIONAL"))="UNIDIRECIONAL"</formula>
    </cfRule>
    <cfRule type="containsText" dxfId="129" priority="124" operator="containsText" text="BIDIRECIONAL">
      <formula>NOT(ISERROR(SEARCH("BIDIRECIONAL",G546)))</formula>
    </cfRule>
  </conditionalFormatting>
  <conditionalFormatting sqref="I546">
    <cfRule type="containsText" dxfId="128" priority="125" operator="containsText" text="03 - Estrututra em placa de concreto elevada">
      <formula>NOT(ISERROR(SEARCH("03 - Estrututra em placa de concreto elevada",I546)))</formula>
    </cfRule>
    <cfRule type="containsText" dxfId="127" priority="126" operator="containsText" text="02 - Estrutura em concreto armado elevada">
      <formula>NOT(ISERROR(SEARCH("02 - Estrutura em concreto armado elevada",I546)))</formula>
    </cfRule>
    <cfRule type="containsText" dxfId="126" priority="127" operator="containsText" text="04 - Estrutura em madeira">
      <formula>NOT(ISERROR(SEARCH("04 - Estrutura em madeira",I546)))</formula>
    </cfRule>
    <cfRule type="containsText" dxfId="125" priority="128" operator="containsText" text="05 - Concreto armado sobre o solo">
      <formula>NOT(ISERROR(SEARCH("05 - Concreto armado sobre o solo",I546)))</formula>
    </cfRule>
    <cfRule type="containsText" dxfId="124" priority="129" operator="containsText" text="01 - Placas em concreto">
      <formula>NOT(ISERROR(SEARCH("01 - Placas em concreto",I546)))</formula>
    </cfRule>
    <cfRule type="containsText" dxfId="123" priority="130" operator="containsText" text="Intertravado">
      <formula>NOT(ISERROR(SEARCH("Intertravado",I546)))</formula>
    </cfRule>
    <cfRule type="containsText" dxfId="122" priority="131" operator="containsText" text="Pintura sobre asfalto">
      <formula>NOT(ISERROR(SEARCH("Pintura sobre asfalto",I546)))</formula>
    </cfRule>
  </conditionalFormatting>
  <conditionalFormatting sqref="G547">
    <cfRule type="beginsWith" dxfId="121" priority="114" operator="beginsWith" text="UNIDIRECIONAL">
      <formula>LEFT(G547,LEN("UNIDIRECIONAL"))="UNIDIRECIONAL"</formula>
    </cfRule>
    <cfRule type="containsText" dxfId="120" priority="115" operator="containsText" text="BIDIRECIONAL">
      <formula>NOT(ISERROR(SEARCH("BIDIRECIONAL",G547)))</formula>
    </cfRule>
  </conditionalFormatting>
  <conditionalFormatting sqref="I547">
    <cfRule type="containsText" dxfId="119" priority="116" operator="containsText" text="03 - Estrututra em placa de concreto elevada">
      <formula>NOT(ISERROR(SEARCH("03 - Estrututra em placa de concreto elevada",I547)))</formula>
    </cfRule>
    <cfRule type="containsText" dxfId="118" priority="117" operator="containsText" text="02 - Estrutura em concreto armado elevada">
      <formula>NOT(ISERROR(SEARCH("02 - Estrutura em concreto armado elevada",I547)))</formula>
    </cfRule>
    <cfRule type="containsText" dxfId="117" priority="118" operator="containsText" text="04 - Estrutura em madeira">
      <formula>NOT(ISERROR(SEARCH("04 - Estrutura em madeira",I547)))</formula>
    </cfRule>
    <cfRule type="containsText" dxfId="116" priority="119" operator="containsText" text="05 - Concreto armado sobre o solo">
      <formula>NOT(ISERROR(SEARCH("05 - Concreto armado sobre o solo",I547)))</formula>
    </cfRule>
    <cfRule type="containsText" dxfId="115" priority="120" operator="containsText" text="01 - Placas em concreto">
      <formula>NOT(ISERROR(SEARCH("01 - Placas em concreto",I547)))</formula>
    </cfRule>
    <cfRule type="containsText" dxfId="114" priority="121" operator="containsText" text="Intertravado">
      <formula>NOT(ISERROR(SEARCH("Intertravado",I547)))</formula>
    </cfRule>
    <cfRule type="containsText" dxfId="113" priority="122" operator="containsText" text="Pintura sobre asfalto">
      <formula>NOT(ISERROR(SEARCH("Pintura sobre asfalto",I547)))</formula>
    </cfRule>
  </conditionalFormatting>
  <conditionalFormatting sqref="G548">
    <cfRule type="beginsWith" dxfId="112" priority="105" operator="beginsWith" text="UNIDIRECIONAL">
      <formula>LEFT(G548,LEN("UNIDIRECIONAL"))="UNIDIRECIONAL"</formula>
    </cfRule>
    <cfRule type="containsText" dxfId="111" priority="106" operator="containsText" text="BIDIRECIONAL">
      <formula>NOT(ISERROR(SEARCH("BIDIRECIONAL",G548)))</formula>
    </cfRule>
  </conditionalFormatting>
  <conditionalFormatting sqref="I548">
    <cfRule type="containsText" dxfId="110" priority="107" operator="containsText" text="03 - Estrututra em placa de concreto elevada">
      <formula>NOT(ISERROR(SEARCH("03 - Estrututra em placa de concreto elevada",I548)))</formula>
    </cfRule>
    <cfRule type="containsText" dxfId="109" priority="108" operator="containsText" text="02 - Estrutura em concreto armado elevada">
      <formula>NOT(ISERROR(SEARCH("02 - Estrutura em concreto armado elevada",I548)))</formula>
    </cfRule>
    <cfRule type="containsText" dxfId="108" priority="109" operator="containsText" text="04 - Estrutura em madeira">
      <formula>NOT(ISERROR(SEARCH("04 - Estrutura em madeira",I548)))</formula>
    </cfRule>
    <cfRule type="containsText" dxfId="107" priority="110" operator="containsText" text="05 - Concreto armado sobre o solo">
      <formula>NOT(ISERROR(SEARCH("05 - Concreto armado sobre o solo",I548)))</formula>
    </cfRule>
    <cfRule type="containsText" dxfId="106" priority="111" operator="containsText" text="01 - Placas em concreto">
      <formula>NOT(ISERROR(SEARCH("01 - Placas em concreto",I548)))</formula>
    </cfRule>
    <cfRule type="containsText" dxfId="105" priority="112" operator="containsText" text="Intertravado">
      <formula>NOT(ISERROR(SEARCH("Intertravado",I548)))</formula>
    </cfRule>
    <cfRule type="containsText" dxfId="104" priority="113" operator="containsText" text="Pintura sobre asfalto">
      <formula>NOT(ISERROR(SEARCH("Pintura sobre asfalto",I548)))</formula>
    </cfRule>
  </conditionalFormatting>
  <conditionalFormatting sqref="G549">
    <cfRule type="beginsWith" dxfId="103" priority="96" operator="beginsWith" text="UNIDIRECIONAL">
      <formula>LEFT(G549,LEN("UNIDIRECIONAL"))="UNIDIRECIONAL"</formula>
    </cfRule>
    <cfRule type="containsText" dxfId="102" priority="97" operator="containsText" text="BIDIRECIONAL">
      <formula>NOT(ISERROR(SEARCH("BIDIRECIONAL",G549)))</formula>
    </cfRule>
  </conditionalFormatting>
  <conditionalFormatting sqref="I549">
    <cfRule type="containsText" dxfId="101" priority="98" operator="containsText" text="03 - Estrututra em placa de concreto elevada">
      <formula>NOT(ISERROR(SEARCH("03 - Estrututra em placa de concreto elevada",I549)))</formula>
    </cfRule>
    <cfRule type="containsText" dxfId="100" priority="99" operator="containsText" text="02 - Estrutura em concreto armado elevada">
      <formula>NOT(ISERROR(SEARCH("02 - Estrutura em concreto armado elevada",I549)))</formula>
    </cfRule>
    <cfRule type="containsText" dxfId="99" priority="100" operator="containsText" text="04 - Estrutura em madeira">
      <formula>NOT(ISERROR(SEARCH("04 - Estrutura em madeira",I549)))</formula>
    </cfRule>
    <cfRule type="containsText" dxfId="98" priority="101" operator="containsText" text="05 - Concreto armado sobre o solo">
      <formula>NOT(ISERROR(SEARCH("05 - Concreto armado sobre o solo",I549)))</formula>
    </cfRule>
    <cfRule type="containsText" dxfId="97" priority="102" operator="containsText" text="01 - Placas em concreto">
      <formula>NOT(ISERROR(SEARCH("01 - Placas em concreto",I549)))</formula>
    </cfRule>
    <cfRule type="containsText" dxfId="96" priority="103" operator="containsText" text="Intertravado">
      <formula>NOT(ISERROR(SEARCH("Intertravado",I549)))</formula>
    </cfRule>
    <cfRule type="containsText" dxfId="95" priority="104" operator="containsText" text="Pintura sobre asfalto">
      <formula>NOT(ISERROR(SEARCH("Pintura sobre asfalto",I549)))</formula>
    </cfRule>
  </conditionalFormatting>
  <conditionalFormatting sqref="G550">
    <cfRule type="beginsWith" dxfId="94" priority="87" operator="beginsWith" text="UNIDIRECIONAL">
      <formula>LEFT(G550,LEN("UNIDIRECIONAL"))="UNIDIRECIONAL"</formula>
    </cfRule>
    <cfRule type="containsText" dxfId="93" priority="88" operator="containsText" text="BIDIRECIONAL">
      <formula>NOT(ISERROR(SEARCH("BIDIRECIONAL",G550)))</formula>
    </cfRule>
  </conditionalFormatting>
  <conditionalFormatting sqref="I550">
    <cfRule type="containsText" dxfId="92" priority="89" operator="containsText" text="03 - Estrututra em placa de concreto elevada">
      <formula>NOT(ISERROR(SEARCH("03 - Estrututra em placa de concreto elevada",I550)))</formula>
    </cfRule>
    <cfRule type="containsText" dxfId="91" priority="90" operator="containsText" text="02 - Estrutura em concreto armado elevada">
      <formula>NOT(ISERROR(SEARCH("02 - Estrutura em concreto armado elevada",I550)))</formula>
    </cfRule>
    <cfRule type="containsText" dxfId="90" priority="91" operator="containsText" text="04 - Estrutura em madeira">
      <formula>NOT(ISERROR(SEARCH("04 - Estrutura em madeira",I550)))</formula>
    </cfRule>
    <cfRule type="containsText" dxfId="89" priority="92" operator="containsText" text="05 - Concreto armado sobre o solo">
      <formula>NOT(ISERROR(SEARCH("05 - Concreto armado sobre o solo",I550)))</formula>
    </cfRule>
    <cfRule type="containsText" dxfId="88" priority="93" operator="containsText" text="01 - Placas em concreto">
      <formula>NOT(ISERROR(SEARCH("01 - Placas em concreto",I550)))</formula>
    </cfRule>
    <cfRule type="containsText" dxfId="87" priority="94" operator="containsText" text="Intertravado">
      <formula>NOT(ISERROR(SEARCH("Intertravado",I550)))</formula>
    </cfRule>
    <cfRule type="containsText" dxfId="86" priority="95" operator="containsText" text="Pintura sobre asfalto">
      <formula>NOT(ISERROR(SEARCH("Pintura sobre asfalto",I550)))</formula>
    </cfRule>
  </conditionalFormatting>
  <conditionalFormatting sqref="G551">
    <cfRule type="beginsWith" dxfId="85" priority="78" operator="beginsWith" text="UNIDIRECIONAL">
      <formula>LEFT(G551,LEN("UNIDIRECIONAL"))="UNIDIRECIONAL"</formula>
    </cfRule>
    <cfRule type="containsText" dxfId="84" priority="79" operator="containsText" text="BIDIRECIONAL">
      <formula>NOT(ISERROR(SEARCH("BIDIRECIONAL",G551)))</formula>
    </cfRule>
  </conditionalFormatting>
  <conditionalFormatting sqref="I551">
    <cfRule type="containsText" dxfId="83" priority="80" operator="containsText" text="03 - Estrututra em placa de concreto elevada">
      <formula>NOT(ISERROR(SEARCH("03 - Estrututra em placa de concreto elevada",I551)))</formula>
    </cfRule>
    <cfRule type="containsText" dxfId="82" priority="81" operator="containsText" text="02 - Estrutura em concreto armado elevada">
      <formula>NOT(ISERROR(SEARCH("02 - Estrutura em concreto armado elevada",I551)))</formula>
    </cfRule>
    <cfRule type="containsText" dxfId="81" priority="82" operator="containsText" text="04 - Estrutura em madeira">
      <formula>NOT(ISERROR(SEARCH("04 - Estrutura em madeira",I551)))</formula>
    </cfRule>
    <cfRule type="containsText" dxfId="80" priority="83" operator="containsText" text="05 - Concreto armado sobre o solo">
      <formula>NOT(ISERROR(SEARCH("05 - Concreto armado sobre o solo",I551)))</formula>
    </cfRule>
    <cfRule type="containsText" dxfId="79" priority="84" operator="containsText" text="01 - Placas em concreto">
      <formula>NOT(ISERROR(SEARCH("01 - Placas em concreto",I551)))</formula>
    </cfRule>
    <cfRule type="containsText" dxfId="78" priority="85" operator="containsText" text="Intertravado">
      <formula>NOT(ISERROR(SEARCH("Intertravado",I551)))</formula>
    </cfRule>
    <cfRule type="containsText" dxfId="77" priority="86" operator="containsText" text="Pintura sobre asfalto">
      <formula>NOT(ISERROR(SEARCH("Pintura sobre asfalto",I551)))</formula>
    </cfRule>
  </conditionalFormatting>
  <conditionalFormatting sqref="G552">
    <cfRule type="beginsWith" dxfId="76" priority="69" operator="beginsWith" text="UNIDIRECIONAL">
      <formula>LEFT(G552,LEN("UNIDIRECIONAL"))="UNIDIRECIONAL"</formula>
    </cfRule>
    <cfRule type="containsText" dxfId="75" priority="70" operator="containsText" text="BIDIRECIONAL">
      <formula>NOT(ISERROR(SEARCH("BIDIRECIONAL",G552)))</formula>
    </cfRule>
  </conditionalFormatting>
  <conditionalFormatting sqref="I552">
    <cfRule type="containsText" dxfId="74" priority="71" operator="containsText" text="03 - Estrututra em placa de concreto elevada">
      <formula>NOT(ISERROR(SEARCH("03 - Estrututra em placa de concreto elevada",I552)))</formula>
    </cfRule>
    <cfRule type="containsText" dxfId="73" priority="72" operator="containsText" text="02 - Estrutura em concreto armado elevada">
      <formula>NOT(ISERROR(SEARCH("02 - Estrutura em concreto armado elevada",I552)))</formula>
    </cfRule>
    <cfRule type="containsText" dxfId="72" priority="73" operator="containsText" text="04 - Estrutura em madeira">
      <formula>NOT(ISERROR(SEARCH("04 - Estrutura em madeira",I552)))</formula>
    </cfRule>
    <cfRule type="containsText" dxfId="71" priority="74" operator="containsText" text="05 - Concreto armado sobre o solo">
      <formula>NOT(ISERROR(SEARCH("05 - Concreto armado sobre o solo",I552)))</formula>
    </cfRule>
    <cfRule type="containsText" dxfId="70" priority="75" operator="containsText" text="01 - Placas em concreto">
      <formula>NOT(ISERROR(SEARCH("01 - Placas em concreto",I552)))</formula>
    </cfRule>
    <cfRule type="containsText" dxfId="69" priority="76" operator="containsText" text="Intertravado">
      <formula>NOT(ISERROR(SEARCH("Intertravado",I552)))</formula>
    </cfRule>
    <cfRule type="containsText" dxfId="68" priority="77" operator="containsText" text="Pintura sobre asfalto">
      <formula>NOT(ISERROR(SEARCH("Pintura sobre asfalto",I552)))</formula>
    </cfRule>
  </conditionalFormatting>
  <conditionalFormatting sqref="G553">
    <cfRule type="beginsWith" dxfId="67" priority="60" operator="beginsWith" text="UNIDIRECIONAL">
      <formula>LEFT(G553,LEN("UNIDIRECIONAL"))="UNIDIRECIONAL"</formula>
    </cfRule>
    <cfRule type="containsText" dxfId="66" priority="61" operator="containsText" text="BIDIRECIONAL">
      <formula>NOT(ISERROR(SEARCH("BIDIRECIONAL",G553)))</formula>
    </cfRule>
  </conditionalFormatting>
  <conditionalFormatting sqref="I553">
    <cfRule type="containsText" dxfId="65" priority="62" operator="containsText" text="03 - Estrututra em placa de concreto elevada">
      <formula>NOT(ISERROR(SEARCH("03 - Estrututra em placa de concreto elevada",I553)))</formula>
    </cfRule>
    <cfRule type="containsText" dxfId="64" priority="63" operator="containsText" text="02 - Estrutura em concreto armado elevada">
      <formula>NOT(ISERROR(SEARCH("02 - Estrutura em concreto armado elevada",I553)))</formula>
    </cfRule>
    <cfRule type="containsText" dxfId="63" priority="64" operator="containsText" text="04 - Estrutura em madeira">
      <formula>NOT(ISERROR(SEARCH("04 - Estrutura em madeira",I553)))</formula>
    </cfRule>
    <cfRule type="containsText" dxfId="62" priority="65" operator="containsText" text="05 - Concreto armado sobre o solo">
      <formula>NOT(ISERROR(SEARCH("05 - Concreto armado sobre o solo",I553)))</formula>
    </cfRule>
    <cfRule type="containsText" dxfId="61" priority="66" operator="containsText" text="01 - Placas em concreto">
      <formula>NOT(ISERROR(SEARCH("01 - Placas em concreto",I553)))</formula>
    </cfRule>
    <cfRule type="containsText" dxfId="60" priority="67" operator="containsText" text="Intertravado">
      <formula>NOT(ISERROR(SEARCH("Intertravado",I553)))</formula>
    </cfRule>
    <cfRule type="containsText" dxfId="59" priority="68" operator="containsText" text="Pintura sobre asfalto">
      <formula>NOT(ISERROR(SEARCH("Pintura sobre asfalto",I553)))</formula>
    </cfRule>
  </conditionalFormatting>
  <conditionalFormatting sqref="G554">
    <cfRule type="beginsWith" dxfId="58" priority="51" operator="beginsWith" text="UNIDIRECIONAL">
      <formula>LEFT(G554,LEN("UNIDIRECIONAL"))="UNIDIRECIONAL"</formula>
    </cfRule>
    <cfRule type="containsText" dxfId="57" priority="52" operator="containsText" text="BIDIRECIONAL">
      <formula>NOT(ISERROR(SEARCH("BIDIRECIONAL",G554)))</formula>
    </cfRule>
  </conditionalFormatting>
  <conditionalFormatting sqref="I554">
    <cfRule type="containsText" dxfId="56" priority="53" operator="containsText" text="03 - Estrututra em placa de concreto elevada">
      <formula>NOT(ISERROR(SEARCH("03 - Estrututra em placa de concreto elevada",I554)))</formula>
    </cfRule>
    <cfRule type="containsText" dxfId="55" priority="54" operator="containsText" text="02 - Estrutura em concreto armado elevada">
      <formula>NOT(ISERROR(SEARCH("02 - Estrutura em concreto armado elevada",I554)))</formula>
    </cfRule>
    <cfRule type="containsText" dxfId="54" priority="55" operator="containsText" text="04 - Estrutura em madeira">
      <formula>NOT(ISERROR(SEARCH("04 - Estrutura em madeira",I554)))</formula>
    </cfRule>
    <cfRule type="containsText" dxfId="53" priority="56" operator="containsText" text="05 - Concreto armado sobre o solo">
      <formula>NOT(ISERROR(SEARCH("05 - Concreto armado sobre o solo",I554)))</formula>
    </cfRule>
    <cfRule type="containsText" dxfId="52" priority="57" operator="containsText" text="01 - Placas em concreto">
      <formula>NOT(ISERROR(SEARCH("01 - Placas em concreto",I554)))</formula>
    </cfRule>
    <cfRule type="containsText" dxfId="51" priority="58" operator="containsText" text="Intertravado">
      <formula>NOT(ISERROR(SEARCH("Intertravado",I554)))</formula>
    </cfRule>
    <cfRule type="containsText" dxfId="50" priority="59" operator="containsText" text="Pintura sobre asfalto">
      <formula>NOT(ISERROR(SEARCH("Pintura sobre asfalto",I554)))</formula>
    </cfRule>
  </conditionalFormatting>
  <conditionalFormatting sqref="G555">
    <cfRule type="beginsWith" dxfId="49" priority="42" operator="beginsWith" text="UNIDIRECIONAL">
      <formula>LEFT(G555,LEN("UNIDIRECIONAL"))="UNIDIRECIONAL"</formula>
    </cfRule>
    <cfRule type="containsText" dxfId="48" priority="43" operator="containsText" text="BIDIRECIONAL">
      <formula>NOT(ISERROR(SEARCH("BIDIRECIONAL",G555)))</formula>
    </cfRule>
  </conditionalFormatting>
  <conditionalFormatting sqref="I555">
    <cfRule type="containsText" dxfId="47" priority="44" operator="containsText" text="03 - Estrututra em placa de concreto elevada">
      <formula>NOT(ISERROR(SEARCH("03 - Estrututra em placa de concreto elevada",I555)))</formula>
    </cfRule>
    <cfRule type="containsText" dxfId="46" priority="45" operator="containsText" text="02 - Estrutura em concreto armado elevada">
      <formula>NOT(ISERROR(SEARCH("02 - Estrutura em concreto armado elevada",I555)))</formula>
    </cfRule>
    <cfRule type="containsText" dxfId="45" priority="46" operator="containsText" text="04 - Estrutura em madeira">
      <formula>NOT(ISERROR(SEARCH("04 - Estrutura em madeira",I555)))</formula>
    </cfRule>
    <cfRule type="containsText" dxfId="44" priority="47" operator="containsText" text="05 - Concreto armado sobre o solo">
      <formula>NOT(ISERROR(SEARCH("05 - Concreto armado sobre o solo",I555)))</formula>
    </cfRule>
    <cfRule type="containsText" dxfId="43" priority="48" operator="containsText" text="01 - Placas em concreto">
      <formula>NOT(ISERROR(SEARCH("01 - Placas em concreto",I555)))</formula>
    </cfRule>
    <cfRule type="containsText" dxfId="42" priority="49" operator="containsText" text="Intertravado">
      <formula>NOT(ISERROR(SEARCH("Intertravado",I555)))</formula>
    </cfRule>
    <cfRule type="containsText" dxfId="41" priority="50" operator="containsText" text="Pintura sobre asfalto">
      <formula>NOT(ISERROR(SEARCH("Pintura sobre asfalto",I555)))</formula>
    </cfRule>
  </conditionalFormatting>
  <conditionalFormatting sqref="G556">
    <cfRule type="beginsWith" dxfId="40" priority="33" operator="beginsWith" text="UNIDIRECIONAL">
      <formula>LEFT(G556,LEN("UNIDIRECIONAL"))="UNIDIRECIONAL"</formula>
    </cfRule>
    <cfRule type="containsText" dxfId="39" priority="34" operator="containsText" text="BIDIRECIONAL">
      <formula>NOT(ISERROR(SEARCH("BIDIRECIONAL",G556)))</formula>
    </cfRule>
  </conditionalFormatting>
  <conditionalFormatting sqref="I556">
    <cfRule type="containsText" dxfId="38" priority="35" operator="containsText" text="03 - Estrututra em placa de concreto elevada">
      <formula>NOT(ISERROR(SEARCH("03 - Estrututra em placa de concreto elevada",I556)))</formula>
    </cfRule>
    <cfRule type="containsText" dxfId="37" priority="36" operator="containsText" text="02 - Estrutura em concreto armado elevada">
      <formula>NOT(ISERROR(SEARCH("02 - Estrutura em concreto armado elevada",I556)))</formula>
    </cfRule>
    <cfRule type="containsText" dxfId="36" priority="37" operator="containsText" text="04 - Estrutura em madeira">
      <formula>NOT(ISERROR(SEARCH("04 - Estrutura em madeira",I556)))</formula>
    </cfRule>
    <cfRule type="containsText" dxfId="35" priority="38" operator="containsText" text="05 - Concreto armado sobre o solo">
      <formula>NOT(ISERROR(SEARCH("05 - Concreto armado sobre o solo",I556)))</formula>
    </cfRule>
    <cfRule type="containsText" dxfId="34" priority="39" operator="containsText" text="01 - Placas em concreto">
      <formula>NOT(ISERROR(SEARCH("01 - Placas em concreto",I556)))</formula>
    </cfRule>
    <cfRule type="containsText" dxfId="33" priority="40" operator="containsText" text="Intertravado">
      <formula>NOT(ISERROR(SEARCH("Intertravado",I556)))</formula>
    </cfRule>
    <cfRule type="containsText" dxfId="32" priority="41" operator="containsText" text="Pintura sobre asfalto">
      <formula>NOT(ISERROR(SEARCH("Pintura sobre asfalto",I556)))</formula>
    </cfRule>
  </conditionalFormatting>
  <conditionalFormatting sqref="G474">
    <cfRule type="beginsWith" dxfId="31" priority="24" operator="beginsWith" text="UNIDIRECIONAL">
      <formula>LEFT(G474,LEN("UNIDIRECIONAL"))="UNIDIRECIONAL"</formula>
    </cfRule>
    <cfRule type="containsText" dxfId="30" priority="25" operator="containsText" text="BIDIRECIONAL">
      <formula>NOT(ISERROR(SEARCH("BIDIRECIONAL",G474)))</formula>
    </cfRule>
  </conditionalFormatting>
  <conditionalFormatting sqref="I474">
    <cfRule type="containsText" dxfId="29" priority="26" operator="containsText" text="03 - Estrututra em placa de concreto elevada">
      <formula>NOT(ISERROR(SEARCH("03 - Estrututra em placa de concreto elevada",I474)))</formula>
    </cfRule>
    <cfRule type="containsText" dxfId="28" priority="27" operator="containsText" text="02 - Estrutura em concreto armado elevada">
      <formula>NOT(ISERROR(SEARCH("02 - Estrutura em concreto armado elevada",I474)))</formula>
    </cfRule>
    <cfRule type="containsText" dxfId="27" priority="28" operator="containsText" text="04 - Estrutura em madeira">
      <formula>NOT(ISERROR(SEARCH("04 - Estrutura em madeira",I474)))</formula>
    </cfRule>
    <cfRule type="containsText" dxfId="26" priority="29" operator="containsText" text="05 - Concreto armado sobre o solo">
      <formula>NOT(ISERROR(SEARCH("05 - Concreto armado sobre o solo",I474)))</formula>
    </cfRule>
    <cfRule type="containsText" dxfId="25" priority="30" operator="containsText" text="01 - Placas em concreto">
      <formula>NOT(ISERROR(SEARCH("01 - Placas em concreto",I474)))</formula>
    </cfRule>
    <cfRule type="containsText" dxfId="24" priority="31" operator="containsText" text="Intertravado">
      <formula>NOT(ISERROR(SEARCH("Intertravado",I474)))</formula>
    </cfRule>
    <cfRule type="containsText" dxfId="23" priority="32" operator="containsText" text="Pintura sobre asfalto">
      <formula>NOT(ISERROR(SEARCH("Pintura sobre asfalto",I474)))</formula>
    </cfRule>
  </conditionalFormatting>
  <conditionalFormatting sqref="I408">
    <cfRule type="containsText" dxfId="22" priority="17" operator="containsText" text="03 - Estrututra em placa de concreto elevada">
      <formula>NOT(ISERROR(SEARCH("03 - Estrututra em placa de concreto elevada",I408)))</formula>
    </cfRule>
    <cfRule type="containsText" dxfId="21" priority="18" operator="containsText" text="02 - Estrutura em concreto armado elevada">
      <formula>NOT(ISERROR(SEARCH("02 - Estrutura em concreto armado elevada",I408)))</formula>
    </cfRule>
    <cfRule type="containsText" dxfId="20" priority="19" operator="containsText" text="04 - Estrutura em madeira">
      <formula>NOT(ISERROR(SEARCH("04 - Estrutura em madeira",I408)))</formula>
    </cfRule>
    <cfRule type="containsText" dxfId="19" priority="20" operator="containsText" text="05 - Concreto armado sobre o solo">
      <formula>NOT(ISERROR(SEARCH("05 - Concreto armado sobre o solo",I408)))</formula>
    </cfRule>
    <cfRule type="containsText" dxfId="18" priority="21" operator="containsText" text="01 - Placas em concreto">
      <formula>NOT(ISERROR(SEARCH("01 - Placas em concreto",I408)))</formula>
    </cfRule>
    <cfRule type="containsText" dxfId="17" priority="22" operator="containsText" text="Intertravado">
      <formula>NOT(ISERROR(SEARCH("Intertravado",I408)))</formula>
    </cfRule>
    <cfRule type="containsText" dxfId="16" priority="23" operator="containsText" text="Pintura sobre asfalto">
      <formula>NOT(ISERROR(SEARCH("Pintura sobre asfalto",I408)))</formula>
    </cfRule>
  </conditionalFormatting>
  <conditionalFormatting sqref="G407">
    <cfRule type="beginsWith" dxfId="15" priority="15" operator="beginsWith" text="UNIDIRECIONAL">
      <formula>LEFT(G407,LEN("UNIDIRECIONAL"))="UNIDIRECIONAL"</formula>
    </cfRule>
    <cfRule type="containsText" dxfId="14" priority="16" operator="containsText" text="BIDIRECIONAL">
      <formula>NOT(ISERROR(SEARCH("BIDIRECIONAL",G407)))</formula>
    </cfRule>
  </conditionalFormatting>
  <conditionalFormatting sqref="I407">
    <cfRule type="containsText" dxfId="13" priority="8" operator="containsText" text="03 - Estrututra em placa de concreto elevada">
      <formula>NOT(ISERROR(SEARCH("03 - Estrututra em placa de concreto elevada",I407)))</formula>
    </cfRule>
    <cfRule type="containsText" dxfId="12" priority="9" operator="containsText" text="02 - Estrutura em concreto armado elevada">
      <formula>NOT(ISERROR(SEARCH("02 - Estrutura em concreto armado elevada",I407)))</formula>
    </cfRule>
    <cfRule type="containsText" dxfId="11" priority="10" operator="containsText" text="04 - Estrutura em madeira">
      <formula>NOT(ISERROR(SEARCH("04 - Estrutura em madeira",I407)))</formula>
    </cfRule>
    <cfRule type="containsText" dxfId="10" priority="11" operator="containsText" text="05 - Concreto armado sobre o solo">
      <formula>NOT(ISERROR(SEARCH("05 - Concreto armado sobre o solo",I407)))</formula>
    </cfRule>
    <cfRule type="containsText" dxfId="9" priority="12" operator="containsText" text="01 - Placas em concreto">
      <formula>NOT(ISERROR(SEARCH("01 - Placas em concreto",I407)))</formula>
    </cfRule>
    <cfRule type="containsText" dxfId="8" priority="13" operator="containsText" text="Intertravado">
      <formula>NOT(ISERROR(SEARCH("Intertravado",I407)))</formula>
    </cfRule>
    <cfRule type="containsText" dxfId="7" priority="14" operator="containsText" text="Pintura sobre asfalto">
      <formula>NOT(ISERROR(SEARCH("Pintura sobre asfalto",I407)))</formula>
    </cfRule>
  </conditionalFormatting>
  <conditionalFormatting sqref="I399">
    <cfRule type="containsText" dxfId="6" priority="1" operator="containsText" text="03 - Estrututra em placa de concreto elevada">
      <formula>NOT(ISERROR(SEARCH("03 - Estrututra em placa de concreto elevada",I399)))</formula>
    </cfRule>
    <cfRule type="containsText" dxfId="5" priority="2" operator="containsText" text="02 - Estrutura em concreto armado elevada">
      <formula>NOT(ISERROR(SEARCH("02 - Estrutura em concreto armado elevada",I399)))</formula>
    </cfRule>
    <cfRule type="containsText" dxfId="4" priority="3" operator="containsText" text="04 - Estrutura em madeira">
      <formula>NOT(ISERROR(SEARCH("04 - Estrutura em madeira",I399)))</formula>
    </cfRule>
    <cfRule type="containsText" dxfId="3" priority="4" operator="containsText" text="05 - Concreto armado sobre o solo">
      <formula>NOT(ISERROR(SEARCH("05 - Concreto armado sobre o solo",I399)))</formula>
    </cfRule>
    <cfRule type="containsText" dxfId="2" priority="5" operator="containsText" text="01 - Placas em concreto">
      <formula>NOT(ISERROR(SEARCH("01 - Placas em concreto",I399)))</formula>
    </cfRule>
    <cfRule type="containsText" dxfId="1" priority="6" operator="containsText" text="Intertravado">
      <formula>NOT(ISERROR(SEARCH("Intertravado",I399)))</formula>
    </cfRule>
    <cfRule type="containsText" dxfId="0" priority="7" operator="containsText" text="Pintura sobre asfalto">
      <formula>NOT(ISERROR(SEARCH("Pintura sobre asfalto",I399)))</formula>
    </cfRule>
  </conditionalFormatting>
  <dataValidations count="5">
    <dataValidation type="list" allowBlank="1" showInputMessage="1" showErrorMessage="1" sqref="I567:I569 I572:I573">
      <formula1>$I$5:$I$8</formula1>
    </dataValidation>
    <dataValidation type="list" allowBlank="1" showInputMessage="1" showErrorMessage="1" sqref="I3:I392">
      <formula1>$I$567:$I$573</formula1>
    </dataValidation>
    <dataValidation type="list" allowBlank="1" showInputMessage="1" showErrorMessage="1" sqref="G324:G344 G346:G392 G3:G321">
      <formula1>$H$567:$H$568</formula1>
    </dataValidation>
    <dataValidation type="list" allowBlank="1" showInputMessage="1" showErrorMessage="1" sqref="I393:I556">
      <formula1>$I$561:$I$567</formula1>
    </dataValidation>
    <dataValidation type="list" allowBlank="1" showInputMessage="1" showErrorMessage="1" sqref="G545:G556 G393:G421 G474:G482 G423:G472 G484:G543">
      <formula1>$H$561:$H$562</formula1>
    </dataValidation>
  </dataValidations>
  <printOptions horizontalCentered="1"/>
  <pageMargins left="0.19685039370078741" right="0.19685039370078741" top="0.39370078740157483" bottom="0.59055118110236227" header="0.31496062992125984" footer="0.31496062992125984"/>
  <pageSetup paperSize="8" scale="56" firstPageNumber="0" fitToHeight="0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28"/>
  <sheetViews>
    <sheetView workbookViewId="0">
      <selection activeCell="A5" sqref="A5:A28"/>
    </sheetView>
  </sheetViews>
  <sheetFormatPr defaultRowHeight="15" x14ac:dyDescent="0.25"/>
  <sheetData>
    <row r="5" spans="1:1" x14ac:dyDescent="0.25">
      <c r="A5">
        <v>7.38</v>
      </c>
    </row>
    <row r="6" spans="1:1" x14ac:dyDescent="0.25">
      <c r="A6">
        <v>5.9</v>
      </c>
    </row>
    <row r="7" spans="1:1" x14ac:dyDescent="0.25">
      <c r="A7">
        <v>4.66</v>
      </c>
    </row>
    <row r="8" spans="1:1" x14ac:dyDescent="0.25">
      <c r="A8">
        <v>5.7</v>
      </c>
    </row>
    <row r="9" spans="1:1" x14ac:dyDescent="0.25">
      <c r="A9">
        <v>5.66</v>
      </c>
    </row>
    <row r="10" spans="1:1" x14ac:dyDescent="0.25">
      <c r="A10">
        <v>9.31</v>
      </c>
    </row>
    <row r="11" spans="1:1" x14ac:dyDescent="0.25">
      <c r="A11">
        <v>5.09</v>
      </c>
    </row>
    <row r="12" spans="1:1" x14ac:dyDescent="0.25">
      <c r="A12">
        <v>5.75</v>
      </c>
    </row>
    <row r="13" spans="1:1" x14ac:dyDescent="0.25">
      <c r="A13">
        <v>1.1100000000000001</v>
      </c>
    </row>
    <row r="14" spans="1:1" x14ac:dyDescent="0.25">
      <c r="A14">
        <v>2.27</v>
      </c>
    </row>
    <row r="15" spans="1:1" x14ac:dyDescent="0.25">
      <c r="A15">
        <v>8.94</v>
      </c>
    </row>
    <row r="16" spans="1:1" x14ac:dyDescent="0.25">
      <c r="A16">
        <v>6.48</v>
      </c>
    </row>
    <row r="17" spans="1:1" x14ac:dyDescent="0.25">
      <c r="A17">
        <v>1.9</v>
      </c>
    </row>
    <row r="18" spans="1:1" x14ac:dyDescent="0.25">
      <c r="A18">
        <v>9.07</v>
      </c>
    </row>
    <row r="19" spans="1:1" x14ac:dyDescent="0.25">
      <c r="A19">
        <v>8.98</v>
      </c>
    </row>
    <row r="20" spans="1:1" x14ac:dyDescent="0.25">
      <c r="A20">
        <v>6.11</v>
      </c>
    </row>
    <row r="21" spans="1:1" x14ac:dyDescent="0.25">
      <c r="A21">
        <v>0.5</v>
      </c>
    </row>
    <row r="22" spans="1:1" x14ac:dyDescent="0.25">
      <c r="A22">
        <v>4.87</v>
      </c>
    </row>
    <row r="23" spans="1:1" x14ac:dyDescent="0.25">
      <c r="A23">
        <v>5.41</v>
      </c>
    </row>
    <row r="24" spans="1:1" x14ac:dyDescent="0.25">
      <c r="A24">
        <v>8.35</v>
      </c>
    </row>
    <row r="25" spans="1:1" x14ac:dyDescent="0.25">
      <c r="A25">
        <v>7.54</v>
      </c>
    </row>
    <row r="26" spans="1:1" x14ac:dyDescent="0.25">
      <c r="A26">
        <v>5.6</v>
      </c>
    </row>
    <row r="27" spans="1:1" x14ac:dyDescent="0.25">
      <c r="A27">
        <v>5.35</v>
      </c>
    </row>
    <row r="28" spans="1:1" x14ac:dyDescent="0.25">
      <c r="A28">
        <v>8.18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Planilha1</vt:lpstr>
      <vt:lpstr>Planilha3</vt:lpstr>
      <vt:lpstr>Planilha1!Area_de_impressao</vt:lpstr>
      <vt:lpstr>Planilha1!Print_Titles_0</vt:lpstr>
      <vt:lpstr>Planilha1!Print_Titles_0_0</vt:lpstr>
      <vt:lpstr>Planilha1!Titulos_de_impressao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 de Sousa Garcia</dc:creator>
  <dc:description/>
  <cp:lastModifiedBy>Marcos Diego Siqueira Vercosa Arruda</cp:lastModifiedBy>
  <cp:revision>24</cp:revision>
  <cp:lastPrinted>2019-12-16T12:30:15Z</cp:lastPrinted>
  <dcterms:created xsi:type="dcterms:W3CDTF">2019-05-30T11:33:50Z</dcterms:created>
  <dcterms:modified xsi:type="dcterms:W3CDTF">2019-12-18T20:10:08Z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